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4525"/>
</workbook>
</file>

<file path=xl/calcChain.xml><?xml version="1.0" encoding="utf-8"?>
<calcChain xmlns="http://schemas.openxmlformats.org/spreadsheetml/2006/main">
  <c r="K1310" i="1" l="1"/>
  <c r="K1309" i="1"/>
  <c r="G15" i="1"/>
  <c r="K1308" i="1"/>
  <c r="K1307" i="1"/>
  <c r="J1307" i="1"/>
  <c r="K1306" i="1"/>
  <c r="K1305" i="1"/>
  <c r="J1305" i="1"/>
  <c r="K1304" i="1"/>
  <c r="J1304" i="1"/>
  <c r="K1303" i="1"/>
  <c r="J1303" i="1"/>
  <c r="K1302" i="1"/>
  <c r="J1302" i="1"/>
  <c r="K1301" i="1"/>
  <c r="J1301" i="1"/>
  <c r="K1300" i="1"/>
  <c r="J1300" i="1"/>
  <c r="K1299" i="1"/>
  <c r="J1299" i="1"/>
  <c r="K1298" i="1"/>
  <c r="J1298" i="1"/>
  <c r="K1297" i="1"/>
  <c r="J1297" i="1"/>
  <c r="K1296" i="1"/>
  <c r="J1296" i="1"/>
  <c r="K1295" i="1"/>
  <c r="J1295" i="1"/>
  <c r="K1294" i="1"/>
  <c r="J1294" i="1"/>
  <c r="K1292" i="1"/>
  <c r="J1292" i="1"/>
  <c r="K1291" i="1"/>
  <c r="J1291" i="1"/>
  <c r="K1290" i="1"/>
  <c r="J1290" i="1"/>
  <c r="K1289" i="1"/>
  <c r="J1289" i="1"/>
  <c r="K1288" i="1"/>
  <c r="J1288" i="1"/>
  <c r="K1287" i="1"/>
  <c r="J1287" i="1"/>
  <c r="K1286" i="1"/>
  <c r="J1286" i="1"/>
  <c r="K1285" i="1"/>
  <c r="J1285" i="1"/>
  <c r="K1284" i="1"/>
  <c r="J1284" i="1"/>
  <c r="K1283" i="1"/>
  <c r="J1283" i="1"/>
  <c r="K1282" i="1"/>
  <c r="J1282" i="1"/>
  <c r="K1281" i="1"/>
  <c r="J1281" i="1"/>
  <c r="K1280" i="1"/>
  <c r="J1280" i="1"/>
  <c r="K1279" i="1"/>
  <c r="J1279" i="1"/>
  <c r="K1278" i="1"/>
  <c r="J1278" i="1"/>
  <c r="K1277" i="1"/>
  <c r="J1277" i="1"/>
  <c r="K1276" i="1"/>
  <c r="J1276" i="1"/>
  <c r="K1275" i="1"/>
  <c r="J1275" i="1"/>
  <c r="K1274" i="1"/>
  <c r="J1274" i="1"/>
  <c r="K1273" i="1"/>
  <c r="J1273" i="1"/>
  <c r="K1271" i="1"/>
  <c r="J1271" i="1"/>
  <c r="K1270" i="1"/>
  <c r="J1270" i="1"/>
  <c r="K1269" i="1"/>
  <c r="J1269" i="1"/>
  <c r="K1268" i="1"/>
  <c r="J1268" i="1"/>
  <c r="K1267" i="1"/>
  <c r="J1267" i="1"/>
  <c r="K1266" i="1"/>
  <c r="J1266" i="1"/>
  <c r="K1265" i="1"/>
  <c r="J1265" i="1"/>
  <c r="K1264" i="1"/>
  <c r="J1264" i="1"/>
  <c r="K1263" i="1"/>
  <c r="J1263" i="1"/>
  <c r="K1262" i="1"/>
  <c r="J1262" i="1"/>
  <c r="K1261" i="1"/>
  <c r="J1261" i="1"/>
  <c r="K1259" i="1"/>
  <c r="J1259" i="1"/>
  <c r="K1258" i="1"/>
  <c r="J1258" i="1"/>
  <c r="K1257" i="1"/>
  <c r="J1257" i="1"/>
  <c r="K1256" i="1"/>
  <c r="J1256" i="1"/>
  <c r="K1255" i="1"/>
  <c r="J1255" i="1"/>
  <c r="K1254" i="1"/>
  <c r="J1254" i="1"/>
  <c r="K1253" i="1"/>
  <c r="J1253" i="1"/>
  <c r="K1252" i="1"/>
  <c r="J1252" i="1"/>
  <c r="K1251" i="1"/>
  <c r="J1251" i="1"/>
  <c r="K1250" i="1"/>
  <c r="J1250" i="1"/>
  <c r="K1249" i="1"/>
  <c r="J1249" i="1"/>
  <c r="K1248" i="1"/>
  <c r="J1248" i="1"/>
  <c r="K1247" i="1"/>
  <c r="J1247" i="1"/>
  <c r="K1246" i="1"/>
  <c r="J1246" i="1"/>
  <c r="K1244" i="1"/>
  <c r="J1244" i="1"/>
  <c r="K1243" i="1"/>
  <c r="J1243" i="1"/>
  <c r="K1242" i="1"/>
  <c r="J1242" i="1"/>
  <c r="K1241" i="1"/>
  <c r="J1241" i="1"/>
  <c r="K1240" i="1"/>
  <c r="J1240" i="1"/>
  <c r="K1239" i="1"/>
  <c r="J1239" i="1"/>
  <c r="K1238" i="1"/>
  <c r="J1238" i="1"/>
  <c r="K1237" i="1"/>
  <c r="J1237" i="1"/>
  <c r="K1236" i="1"/>
  <c r="J1236" i="1"/>
  <c r="K1235" i="1"/>
  <c r="J1235" i="1"/>
  <c r="K1234" i="1"/>
  <c r="J1234" i="1"/>
  <c r="K1233" i="1"/>
  <c r="J1233" i="1"/>
  <c r="K1232" i="1"/>
  <c r="J1232" i="1"/>
  <c r="K1231" i="1"/>
  <c r="J1231" i="1"/>
  <c r="K1230" i="1"/>
  <c r="J1230" i="1"/>
  <c r="K1229" i="1"/>
  <c r="J1229" i="1"/>
  <c r="K1228" i="1"/>
  <c r="J1228" i="1"/>
  <c r="K1227" i="1"/>
  <c r="J1227" i="1"/>
  <c r="K1226" i="1"/>
  <c r="J1226" i="1"/>
  <c r="K1225" i="1"/>
  <c r="J1225" i="1"/>
  <c r="K1224" i="1"/>
  <c r="J1224" i="1"/>
  <c r="K1222" i="1"/>
  <c r="J1222" i="1"/>
  <c r="K1221" i="1"/>
  <c r="J1221" i="1"/>
  <c r="K1220" i="1"/>
  <c r="J1220" i="1"/>
  <c r="K1219" i="1"/>
  <c r="J1219" i="1"/>
  <c r="K1218" i="1"/>
  <c r="J1218" i="1"/>
  <c r="K1217" i="1"/>
  <c r="J1217" i="1"/>
  <c r="K1216" i="1"/>
  <c r="J1216" i="1"/>
  <c r="K1215" i="1"/>
  <c r="J1215" i="1"/>
  <c r="K1214" i="1"/>
  <c r="J1214" i="1"/>
  <c r="K1213" i="1"/>
  <c r="J1213" i="1"/>
  <c r="K1212" i="1"/>
  <c r="J1212" i="1"/>
  <c r="K1211" i="1"/>
  <c r="J1211" i="1"/>
  <c r="K1210" i="1"/>
  <c r="J1210" i="1"/>
  <c r="K1209" i="1"/>
  <c r="J1209" i="1"/>
  <c r="K1208" i="1"/>
  <c r="J1208" i="1"/>
  <c r="K1207" i="1"/>
  <c r="J1207" i="1"/>
  <c r="K1206" i="1"/>
  <c r="J1206" i="1"/>
  <c r="K1205" i="1"/>
  <c r="J1205" i="1"/>
  <c r="K1204" i="1"/>
  <c r="J1204" i="1"/>
  <c r="K1202" i="1"/>
  <c r="J1202" i="1"/>
  <c r="K1201" i="1"/>
  <c r="J1201" i="1"/>
  <c r="K1200" i="1"/>
  <c r="J1200" i="1"/>
  <c r="K1199" i="1"/>
  <c r="J1199" i="1"/>
  <c r="K1198" i="1"/>
  <c r="J1198" i="1"/>
  <c r="K1197" i="1"/>
  <c r="J1197" i="1"/>
  <c r="K1196" i="1"/>
  <c r="J1196" i="1"/>
  <c r="K1195" i="1"/>
  <c r="J1195" i="1"/>
  <c r="K1194" i="1"/>
  <c r="J1194" i="1"/>
  <c r="K1193" i="1"/>
  <c r="J1193" i="1"/>
  <c r="K1192" i="1"/>
  <c r="J1192" i="1"/>
  <c r="K1191" i="1"/>
  <c r="J1191" i="1"/>
  <c r="K1190" i="1"/>
  <c r="J1190" i="1"/>
  <c r="K1189" i="1"/>
  <c r="J1189" i="1"/>
  <c r="K1188" i="1"/>
  <c r="J1188" i="1"/>
  <c r="K1187" i="1"/>
  <c r="J1187" i="1"/>
  <c r="K1186" i="1"/>
  <c r="J1186" i="1"/>
  <c r="K1185" i="1"/>
  <c r="J1185" i="1"/>
  <c r="K1184" i="1"/>
  <c r="J1184" i="1"/>
  <c r="K1183" i="1"/>
  <c r="J1183" i="1"/>
  <c r="K1182" i="1"/>
  <c r="J1182" i="1"/>
  <c r="K1181" i="1"/>
  <c r="J1181" i="1"/>
  <c r="K1180" i="1"/>
  <c r="J1180" i="1"/>
  <c r="K1179" i="1"/>
  <c r="J1179" i="1"/>
  <c r="K1178" i="1"/>
  <c r="J1178" i="1"/>
  <c r="K1177" i="1"/>
  <c r="J1177" i="1"/>
  <c r="K1176" i="1"/>
  <c r="J1176" i="1"/>
  <c r="K1175" i="1"/>
  <c r="J1175" i="1"/>
  <c r="K1174" i="1"/>
  <c r="J1174" i="1"/>
  <c r="K1173" i="1"/>
  <c r="J1173" i="1"/>
  <c r="K1172" i="1"/>
  <c r="J1172" i="1"/>
  <c r="K1171" i="1"/>
  <c r="J1171" i="1"/>
  <c r="K1170" i="1"/>
  <c r="J1170" i="1"/>
  <c r="K1169" i="1"/>
  <c r="J1169" i="1"/>
  <c r="K1168" i="1"/>
  <c r="J1168" i="1"/>
  <c r="K1167" i="1"/>
  <c r="J1167" i="1"/>
  <c r="K1166" i="1"/>
  <c r="J1166" i="1"/>
  <c r="K1165" i="1"/>
  <c r="J1165" i="1"/>
  <c r="K1164" i="1"/>
  <c r="J1164" i="1"/>
  <c r="K1163" i="1"/>
  <c r="J1163" i="1"/>
  <c r="K1162" i="1"/>
  <c r="J1162" i="1"/>
  <c r="K1160" i="1"/>
  <c r="J1160" i="1"/>
  <c r="K1159" i="1"/>
  <c r="J1159" i="1"/>
  <c r="K1158" i="1"/>
  <c r="J1158" i="1"/>
  <c r="K1157" i="1"/>
  <c r="J1157" i="1"/>
  <c r="K1156" i="1"/>
  <c r="J1156" i="1"/>
  <c r="K1155" i="1"/>
  <c r="J1155" i="1"/>
  <c r="K1154" i="1"/>
  <c r="J1154" i="1"/>
  <c r="K1153" i="1"/>
  <c r="J1153" i="1"/>
  <c r="K1152" i="1"/>
  <c r="J1152" i="1"/>
  <c r="K1151" i="1"/>
  <c r="J1151" i="1"/>
  <c r="K1150" i="1"/>
  <c r="J1150" i="1"/>
  <c r="K1149" i="1"/>
  <c r="J1149" i="1"/>
  <c r="K1148" i="1"/>
  <c r="J1148" i="1"/>
  <c r="K1147" i="1"/>
  <c r="J1147" i="1"/>
  <c r="K1146" i="1"/>
  <c r="J1146" i="1"/>
  <c r="K1145" i="1"/>
  <c r="J1145" i="1"/>
  <c r="K1144" i="1"/>
  <c r="J1144" i="1"/>
  <c r="K1143" i="1"/>
  <c r="J1143" i="1"/>
  <c r="K1142" i="1"/>
  <c r="J1142" i="1"/>
  <c r="K1141" i="1"/>
  <c r="J1141" i="1"/>
  <c r="K1140" i="1"/>
  <c r="J1140" i="1"/>
  <c r="K1139" i="1"/>
  <c r="J1139" i="1"/>
  <c r="K1138" i="1"/>
  <c r="J1138" i="1"/>
  <c r="K1137" i="1"/>
  <c r="J1137" i="1"/>
  <c r="K1136" i="1"/>
  <c r="J1136" i="1"/>
  <c r="K1135" i="1"/>
  <c r="J1135" i="1"/>
  <c r="K1134" i="1"/>
  <c r="J1134" i="1"/>
  <c r="K1133" i="1"/>
  <c r="J1133" i="1"/>
  <c r="K1132" i="1"/>
  <c r="J1132" i="1"/>
  <c r="K1131" i="1"/>
  <c r="J1131" i="1"/>
  <c r="K1130" i="1"/>
  <c r="J1130" i="1"/>
  <c r="K1129" i="1"/>
  <c r="J1129" i="1"/>
  <c r="K1127" i="1"/>
  <c r="J1127" i="1"/>
  <c r="K1126" i="1"/>
  <c r="J1126" i="1"/>
  <c r="K1125" i="1"/>
  <c r="J1125" i="1"/>
  <c r="K1124" i="1"/>
  <c r="J1124" i="1"/>
  <c r="K1123" i="1"/>
  <c r="J1123" i="1"/>
  <c r="K1122" i="1"/>
  <c r="J1122" i="1"/>
  <c r="K1121" i="1"/>
  <c r="J1121" i="1"/>
  <c r="K1120" i="1"/>
  <c r="J1120" i="1"/>
  <c r="K1119" i="1"/>
  <c r="J1119" i="1"/>
  <c r="K1118" i="1"/>
  <c r="J1118" i="1"/>
  <c r="K1117" i="1"/>
  <c r="J1117" i="1"/>
  <c r="K1116" i="1"/>
  <c r="J1116" i="1"/>
  <c r="K1115" i="1"/>
  <c r="J1115" i="1"/>
  <c r="K1114" i="1"/>
  <c r="J1114" i="1"/>
  <c r="K1113" i="1"/>
  <c r="J1113" i="1"/>
  <c r="K1112" i="1"/>
  <c r="J1112" i="1"/>
  <c r="K1111" i="1"/>
  <c r="J1111" i="1"/>
  <c r="K1110" i="1"/>
  <c r="J1110" i="1"/>
  <c r="K1109" i="1"/>
  <c r="J1109" i="1"/>
  <c r="K1108" i="1"/>
  <c r="J1108" i="1"/>
  <c r="K1107" i="1"/>
  <c r="J1107" i="1"/>
  <c r="K1106" i="1"/>
  <c r="J1106" i="1"/>
  <c r="K1105" i="1"/>
  <c r="J1105" i="1"/>
  <c r="K1104" i="1"/>
  <c r="J1104" i="1"/>
  <c r="K1103" i="1"/>
  <c r="J1103" i="1"/>
  <c r="K1102" i="1"/>
  <c r="J1102" i="1"/>
  <c r="K1101" i="1"/>
  <c r="J1101" i="1"/>
  <c r="K1100" i="1"/>
  <c r="J1100" i="1"/>
  <c r="K1099" i="1"/>
  <c r="J1099" i="1"/>
  <c r="K1098" i="1"/>
  <c r="J1098" i="1"/>
  <c r="K1097" i="1"/>
  <c r="J1097" i="1"/>
  <c r="K1096" i="1"/>
  <c r="J1096" i="1"/>
  <c r="K1094" i="1"/>
  <c r="J1094" i="1"/>
  <c r="K1093" i="1"/>
  <c r="J1093" i="1"/>
  <c r="K1092" i="1"/>
  <c r="J1092" i="1"/>
  <c r="K1091" i="1"/>
  <c r="J1091" i="1"/>
  <c r="K1090" i="1"/>
  <c r="J1090" i="1"/>
  <c r="K1089" i="1"/>
  <c r="J1089" i="1"/>
  <c r="K1088" i="1"/>
  <c r="J1088" i="1"/>
  <c r="K1087" i="1"/>
  <c r="J1087" i="1"/>
  <c r="K1086" i="1"/>
  <c r="J1086" i="1"/>
  <c r="K1085" i="1"/>
  <c r="J1085" i="1"/>
  <c r="K1084" i="1"/>
  <c r="J1084" i="1"/>
  <c r="K1083" i="1"/>
  <c r="J1083" i="1"/>
  <c r="K1082" i="1"/>
  <c r="J1082" i="1"/>
  <c r="K1081" i="1"/>
  <c r="J1081" i="1"/>
  <c r="K1080" i="1"/>
  <c r="J1080" i="1"/>
  <c r="K1079" i="1"/>
  <c r="J1079" i="1"/>
  <c r="K1078" i="1"/>
  <c r="J1078" i="1"/>
  <c r="K1077" i="1"/>
  <c r="J1077" i="1"/>
  <c r="K1076" i="1"/>
  <c r="J1076" i="1"/>
  <c r="K1075" i="1"/>
  <c r="J1075" i="1"/>
  <c r="K1074" i="1"/>
  <c r="J1074" i="1"/>
  <c r="K1073" i="1"/>
  <c r="K1072" i="1" s="1"/>
  <c r="J1073" i="1"/>
  <c r="K1071" i="1"/>
  <c r="J1071" i="1"/>
  <c r="K1070" i="1"/>
  <c r="J1070" i="1"/>
  <c r="K1069" i="1"/>
  <c r="J1069" i="1"/>
  <c r="K1068" i="1"/>
  <c r="J1068" i="1"/>
  <c r="K1067" i="1"/>
  <c r="J1067" i="1"/>
  <c r="K1066" i="1"/>
  <c r="K1047" i="1" s="1"/>
  <c r="J1066" i="1"/>
  <c r="K1065" i="1"/>
  <c r="J1065" i="1"/>
  <c r="K1064" i="1"/>
  <c r="J1064" i="1"/>
  <c r="K1063" i="1"/>
  <c r="J1063" i="1"/>
  <c r="K1062" i="1"/>
  <c r="J1062" i="1"/>
  <c r="K1061" i="1"/>
  <c r="J1061" i="1"/>
  <c r="K1060" i="1"/>
  <c r="J1060" i="1"/>
  <c r="K1059" i="1"/>
  <c r="J1059" i="1"/>
  <c r="K1058" i="1"/>
  <c r="J1058" i="1"/>
  <c r="K1057" i="1"/>
  <c r="J1057" i="1"/>
  <c r="K1056" i="1"/>
  <c r="J1056" i="1"/>
  <c r="K1055" i="1"/>
  <c r="J1055" i="1"/>
  <c r="K1054" i="1"/>
  <c r="J1054" i="1"/>
  <c r="K1053" i="1"/>
  <c r="J1053" i="1"/>
  <c r="K1052" i="1"/>
  <c r="J1052" i="1"/>
  <c r="K1051" i="1"/>
  <c r="J1051" i="1"/>
  <c r="K1050" i="1"/>
  <c r="J1050" i="1"/>
  <c r="K1049" i="1"/>
  <c r="J1049" i="1"/>
  <c r="K1048" i="1"/>
  <c r="J1048" i="1"/>
  <c r="K1046" i="1"/>
  <c r="J1046" i="1"/>
  <c r="K1045" i="1"/>
  <c r="J1045" i="1"/>
  <c r="K1044" i="1"/>
  <c r="J1044" i="1"/>
  <c r="K1043" i="1"/>
  <c r="J1043" i="1"/>
  <c r="K1042" i="1"/>
  <c r="J1042" i="1"/>
  <c r="K1041" i="1"/>
  <c r="J1041" i="1"/>
  <c r="K1040" i="1"/>
  <c r="J1040" i="1"/>
  <c r="K1039" i="1"/>
  <c r="J1039" i="1"/>
  <c r="K1038" i="1"/>
  <c r="J1038" i="1"/>
  <c r="K1037" i="1"/>
  <c r="J1037" i="1"/>
  <c r="K1036" i="1"/>
  <c r="J1036" i="1"/>
  <c r="K1035" i="1"/>
  <c r="J1035" i="1"/>
  <c r="K1034" i="1"/>
  <c r="J1034" i="1"/>
  <c r="K1033" i="1"/>
  <c r="J1033" i="1"/>
  <c r="K1032" i="1"/>
  <c r="J1032" i="1"/>
  <c r="K1031" i="1"/>
  <c r="J1031" i="1"/>
  <c r="K1030" i="1"/>
  <c r="J1030" i="1"/>
  <c r="K1029" i="1"/>
  <c r="J1029" i="1"/>
  <c r="K1028" i="1"/>
  <c r="J1028" i="1"/>
  <c r="K1027" i="1"/>
  <c r="J1027" i="1"/>
  <c r="K1026" i="1"/>
  <c r="J1026" i="1"/>
  <c r="K1025" i="1"/>
  <c r="J1025" i="1"/>
  <c r="K1024" i="1"/>
  <c r="J1024" i="1"/>
  <c r="K1023" i="1"/>
  <c r="J1023" i="1"/>
  <c r="K1022" i="1"/>
  <c r="J1022" i="1"/>
  <c r="K1021" i="1"/>
  <c r="J1021" i="1"/>
  <c r="K1020" i="1"/>
  <c r="J1020" i="1"/>
  <c r="K1019" i="1"/>
  <c r="J1019" i="1"/>
  <c r="K1018" i="1"/>
  <c r="J1018" i="1"/>
  <c r="K1017" i="1"/>
  <c r="J1017" i="1"/>
  <c r="K1016" i="1"/>
  <c r="J1016" i="1"/>
  <c r="K1015" i="1"/>
  <c r="J1015" i="1"/>
  <c r="K1014" i="1"/>
  <c r="J1014" i="1"/>
  <c r="K1012" i="1"/>
  <c r="J1012" i="1"/>
  <c r="K1011" i="1"/>
  <c r="J1011" i="1"/>
  <c r="K1010" i="1"/>
  <c r="J1010" i="1"/>
  <c r="K1009" i="1"/>
  <c r="J1009" i="1"/>
  <c r="K1008" i="1"/>
  <c r="J1008" i="1"/>
  <c r="K1007" i="1"/>
  <c r="J1007" i="1"/>
  <c r="K1006" i="1"/>
  <c r="J1006" i="1"/>
  <c r="K1005" i="1"/>
  <c r="J1005" i="1"/>
  <c r="K1004" i="1"/>
  <c r="J1004" i="1"/>
  <c r="K1003" i="1"/>
  <c r="J1003" i="1"/>
  <c r="K1002" i="1"/>
  <c r="J1002" i="1"/>
  <c r="K1001" i="1"/>
  <c r="J1001" i="1"/>
  <c r="K1000" i="1"/>
  <c r="J1000" i="1"/>
  <c r="K999" i="1"/>
  <c r="J999" i="1"/>
  <c r="K998" i="1"/>
  <c r="J998" i="1"/>
  <c r="K997" i="1"/>
  <c r="J997" i="1"/>
  <c r="K996" i="1"/>
  <c r="J996" i="1"/>
  <c r="K995" i="1"/>
  <c r="J995" i="1"/>
  <c r="K994" i="1"/>
  <c r="J994" i="1"/>
  <c r="K993" i="1"/>
  <c r="J993" i="1"/>
  <c r="K992" i="1"/>
  <c r="J992" i="1"/>
  <c r="K991" i="1"/>
  <c r="J991" i="1"/>
  <c r="K990" i="1"/>
  <c r="J990" i="1"/>
  <c r="K989" i="1"/>
  <c r="J989" i="1"/>
  <c r="K988" i="1"/>
  <c r="K987" i="1"/>
  <c r="J987" i="1"/>
  <c r="K986" i="1"/>
  <c r="J986" i="1"/>
  <c r="K985" i="1"/>
  <c r="J985" i="1"/>
  <c r="K984" i="1"/>
  <c r="J984" i="1"/>
  <c r="K983" i="1"/>
  <c r="J983" i="1"/>
  <c r="K982" i="1"/>
  <c r="J982" i="1"/>
  <c r="K981" i="1"/>
  <c r="J981" i="1"/>
  <c r="K980" i="1"/>
  <c r="J980" i="1"/>
  <c r="K979" i="1"/>
  <c r="J979" i="1"/>
  <c r="K978" i="1"/>
  <c r="J978" i="1"/>
  <c r="K977" i="1"/>
  <c r="J977" i="1"/>
  <c r="K976" i="1"/>
  <c r="J976" i="1"/>
  <c r="K975" i="1"/>
  <c r="J975" i="1"/>
  <c r="K974" i="1"/>
  <c r="J974" i="1"/>
  <c r="K973" i="1"/>
  <c r="J973" i="1"/>
  <c r="K972" i="1"/>
  <c r="J972" i="1"/>
  <c r="K971" i="1"/>
  <c r="J971" i="1"/>
  <c r="K970" i="1"/>
  <c r="J970" i="1"/>
  <c r="K969" i="1"/>
  <c r="J969" i="1"/>
  <c r="K968" i="1"/>
  <c r="J968" i="1"/>
  <c r="K967" i="1"/>
  <c r="J967" i="1"/>
  <c r="K966" i="1"/>
  <c r="J966" i="1"/>
  <c r="K965" i="1"/>
  <c r="J965" i="1"/>
  <c r="K964" i="1"/>
  <c r="J964" i="1"/>
  <c r="K963" i="1"/>
  <c r="J963" i="1"/>
  <c r="K962" i="1"/>
  <c r="K935" i="1" s="1"/>
  <c r="J962" i="1"/>
  <c r="K961" i="1"/>
  <c r="J961" i="1"/>
  <c r="K960" i="1"/>
  <c r="J960" i="1"/>
  <c r="K959" i="1"/>
  <c r="J959" i="1"/>
  <c r="K958" i="1"/>
  <c r="J958" i="1"/>
  <c r="K957" i="1"/>
  <c r="J957" i="1"/>
  <c r="K956" i="1"/>
  <c r="J956" i="1"/>
  <c r="K955" i="1"/>
  <c r="J955" i="1"/>
  <c r="K954" i="1"/>
  <c r="J954" i="1"/>
  <c r="K953" i="1"/>
  <c r="J953" i="1"/>
  <c r="K952" i="1"/>
  <c r="J952" i="1"/>
  <c r="K951" i="1"/>
  <c r="J951" i="1"/>
  <c r="K950" i="1"/>
  <c r="J950" i="1"/>
  <c r="K949" i="1"/>
  <c r="J949" i="1"/>
  <c r="K948" i="1"/>
  <c r="J948" i="1"/>
  <c r="K947" i="1"/>
  <c r="J947" i="1"/>
  <c r="K946" i="1"/>
  <c r="J946" i="1"/>
  <c r="K945" i="1"/>
  <c r="J945" i="1"/>
  <c r="K944" i="1"/>
  <c r="J944" i="1"/>
  <c r="K943" i="1"/>
  <c r="J943" i="1"/>
  <c r="K942" i="1"/>
  <c r="J942" i="1"/>
  <c r="K941" i="1"/>
  <c r="J941" i="1"/>
  <c r="K940" i="1"/>
  <c r="J940" i="1"/>
  <c r="K939" i="1"/>
  <c r="J939" i="1"/>
  <c r="K938" i="1"/>
  <c r="J938" i="1"/>
  <c r="K937" i="1"/>
  <c r="J937" i="1"/>
  <c r="K936" i="1"/>
  <c r="J936" i="1"/>
  <c r="K934" i="1"/>
  <c r="J934" i="1"/>
  <c r="K933" i="1"/>
  <c r="J933" i="1"/>
  <c r="K932" i="1"/>
  <c r="J932" i="1"/>
  <c r="K931" i="1"/>
  <c r="J931" i="1"/>
  <c r="K930" i="1"/>
  <c r="J930" i="1"/>
  <c r="K929" i="1"/>
  <c r="J929" i="1"/>
  <c r="K928" i="1"/>
  <c r="J928" i="1"/>
  <c r="K927" i="1"/>
  <c r="J927" i="1"/>
  <c r="K926" i="1"/>
  <c r="J926" i="1"/>
  <c r="K925" i="1"/>
  <c r="J925" i="1"/>
  <c r="K924" i="1"/>
  <c r="J924" i="1"/>
  <c r="K923" i="1"/>
  <c r="J923" i="1"/>
  <c r="K922" i="1"/>
  <c r="J922" i="1"/>
  <c r="K921" i="1"/>
  <c r="J921" i="1"/>
  <c r="K920" i="1"/>
  <c r="J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3" i="1"/>
  <c r="J913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J906" i="1"/>
  <c r="K905" i="1"/>
  <c r="J905" i="1"/>
  <c r="K904" i="1"/>
  <c r="J904" i="1"/>
  <c r="K903" i="1"/>
  <c r="J903" i="1"/>
  <c r="K902" i="1"/>
  <c r="J902" i="1"/>
  <c r="K901" i="1"/>
  <c r="J901" i="1"/>
  <c r="K900" i="1"/>
  <c r="J900" i="1"/>
  <c r="K899" i="1"/>
  <c r="J899" i="1"/>
  <c r="K898" i="1"/>
  <c r="J898" i="1"/>
  <c r="K897" i="1"/>
  <c r="J897" i="1"/>
  <c r="K896" i="1"/>
  <c r="J896" i="1"/>
  <c r="K895" i="1"/>
  <c r="J895" i="1"/>
  <c r="K894" i="1"/>
  <c r="J894" i="1"/>
  <c r="K893" i="1"/>
  <c r="J893" i="1"/>
  <c r="K892" i="1"/>
  <c r="J892" i="1"/>
  <c r="K891" i="1"/>
  <c r="J891" i="1"/>
  <c r="K890" i="1"/>
  <c r="J890" i="1"/>
  <c r="K889" i="1"/>
  <c r="J889" i="1"/>
  <c r="K888" i="1"/>
  <c r="J888" i="1"/>
  <c r="K887" i="1"/>
  <c r="J887" i="1"/>
  <c r="K886" i="1"/>
  <c r="J886" i="1"/>
  <c r="K885" i="1"/>
  <c r="J885" i="1"/>
  <c r="K883" i="1"/>
  <c r="J883" i="1"/>
  <c r="K882" i="1"/>
  <c r="J882" i="1"/>
  <c r="K881" i="1"/>
  <c r="J881" i="1"/>
  <c r="K880" i="1"/>
  <c r="J880" i="1"/>
  <c r="K879" i="1"/>
  <c r="J879" i="1"/>
  <c r="K878" i="1"/>
  <c r="J878" i="1"/>
  <c r="K877" i="1"/>
  <c r="J877" i="1"/>
  <c r="K876" i="1"/>
  <c r="J876" i="1"/>
  <c r="K875" i="1"/>
  <c r="J875" i="1"/>
  <c r="K874" i="1"/>
  <c r="J874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7" i="1"/>
  <c r="J867" i="1"/>
  <c r="K866" i="1"/>
  <c r="J866" i="1"/>
  <c r="K865" i="1"/>
  <c r="J865" i="1"/>
  <c r="K864" i="1"/>
  <c r="J864" i="1"/>
  <c r="K863" i="1"/>
  <c r="K862" i="1"/>
  <c r="J862" i="1"/>
  <c r="K861" i="1"/>
  <c r="J861" i="1"/>
  <c r="K860" i="1"/>
  <c r="J860" i="1"/>
  <c r="K859" i="1"/>
  <c r="J859" i="1"/>
  <c r="K858" i="1"/>
  <c r="J858" i="1"/>
  <c r="K857" i="1"/>
  <c r="J857" i="1"/>
  <c r="K856" i="1"/>
  <c r="J856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9" i="1"/>
  <c r="J849" i="1"/>
  <c r="K848" i="1"/>
  <c r="J848" i="1"/>
  <c r="K847" i="1"/>
  <c r="J847" i="1"/>
  <c r="K846" i="1"/>
  <c r="J846" i="1"/>
  <c r="K845" i="1"/>
  <c r="J845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J837" i="1"/>
  <c r="K836" i="1"/>
  <c r="J836" i="1"/>
  <c r="K835" i="1"/>
  <c r="J835" i="1"/>
  <c r="K834" i="1"/>
  <c r="J834" i="1"/>
  <c r="K833" i="1"/>
  <c r="J833" i="1"/>
  <c r="K832" i="1"/>
  <c r="J832" i="1"/>
  <c r="K831" i="1"/>
  <c r="J831" i="1"/>
  <c r="K830" i="1"/>
  <c r="J830" i="1"/>
  <c r="K829" i="1"/>
  <c r="J829" i="1"/>
  <c r="K828" i="1"/>
  <c r="J828" i="1"/>
  <c r="K827" i="1"/>
  <c r="J827" i="1"/>
  <c r="K826" i="1"/>
  <c r="J826" i="1"/>
  <c r="K825" i="1"/>
  <c r="J825" i="1"/>
  <c r="K824" i="1"/>
  <c r="J824" i="1"/>
  <c r="K823" i="1"/>
  <c r="J823" i="1"/>
  <c r="K822" i="1"/>
  <c r="J822" i="1"/>
  <c r="K821" i="1"/>
  <c r="J821" i="1"/>
  <c r="K820" i="1"/>
  <c r="J820" i="1"/>
  <c r="K819" i="1"/>
  <c r="J819" i="1"/>
  <c r="K818" i="1"/>
  <c r="J818" i="1"/>
  <c r="K817" i="1"/>
  <c r="J817" i="1"/>
  <c r="K816" i="1"/>
  <c r="J816" i="1"/>
  <c r="K815" i="1"/>
  <c r="J815" i="1"/>
  <c r="K814" i="1"/>
  <c r="J814" i="1"/>
  <c r="K813" i="1"/>
  <c r="J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5" i="1"/>
  <c r="J805" i="1"/>
  <c r="K804" i="1"/>
  <c r="J804" i="1"/>
  <c r="K803" i="1"/>
  <c r="J803" i="1"/>
  <c r="K802" i="1"/>
  <c r="J802" i="1"/>
  <c r="K801" i="1"/>
  <c r="J801" i="1"/>
  <c r="K800" i="1"/>
  <c r="J800" i="1"/>
  <c r="K799" i="1"/>
  <c r="J799" i="1"/>
  <c r="K798" i="1"/>
  <c r="J798" i="1"/>
  <c r="K796" i="1"/>
  <c r="J796" i="1"/>
  <c r="K795" i="1"/>
  <c r="J795" i="1"/>
  <c r="K794" i="1"/>
  <c r="J794" i="1"/>
  <c r="K793" i="1"/>
  <c r="K792" i="1" s="1"/>
  <c r="J793" i="1"/>
  <c r="K791" i="1"/>
  <c r="J791" i="1"/>
  <c r="K790" i="1"/>
  <c r="J790" i="1"/>
  <c r="K789" i="1"/>
  <c r="J789" i="1"/>
  <c r="K788" i="1"/>
  <c r="J788" i="1"/>
  <c r="K787" i="1"/>
  <c r="J787" i="1"/>
  <c r="K786" i="1"/>
  <c r="J786" i="1"/>
  <c r="K785" i="1"/>
  <c r="J785" i="1"/>
  <c r="K784" i="1"/>
  <c r="K783" i="1" s="1"/>
  <c r="J784" i="1"/>
  <c r="K782" i="1"/>
  <c r="J782" i="1"/>
  <c r="K781" i="1"/>
  <c r="J781" i="1"/>
  <c r="K780" i="1"/>
  <c r="J780" i="1"/>
  <c r="K779" i="1"/>
  <c r="J779" i="1"/>
  <c r="K778" i="1"/>
  <c r="J778" i="1"/>
  <c r="K777" i="1"/>
  <c r="J777" i="1"/>
  <c r="K776" i="1"/>
  <c r="J776" i="1"/>
  <c r="K775" i="1"/>
  <c r="J775" i="1"/>
  <c r="K774" i="1"/>
  <c r="K773" i="1" s="1"/>
  <c r="J774" i="1"/>
  <c r="K772" i="1"/>
  <c r="J772" i="1"/>
  <c r="K771" i="1"/>
  <c r="J771" i="1"/>
  <c r="K770" i="1"/>
  <c r="J770" i="1"/>
  <c r="K769" i="1"/>
  <c r="J769" i="1"/>
  <c r="K768" i="1"/>
  <c r="J768" i="1"/>
  <c r="K767" i="1"/>
  <c r="J767" i="1"/>
  <c r="K766" i="1"/>
  <c r="J766" i="1"/>
  <c r="K765" i="1"/>
  <c r="J765" i="1"/>
  <c r="K764" i="1"/>
  <c r="J764" i="1"/>
  <c r="K763" i="1"/>
  <c r="J763" i="1"/>
  <c r="K762" i="1"/>
  <c r="J762" i="1"/>
  <c r="K761" i="1"/>
  <c r="J761" i="1"/>
  <c r="K760" i="1"/>
  <c r="J760" i="1"/>
  <c r="K759" i="1"/>
  <c r="J759" i="1"/>
  <c r="K758" i="1"/>
  <c r="J758" i="1"/>
  <c r="K757" i="1"/>
  <c r="J757" i="1"/>
  <c r="K756" i="1"/>
  <c r="J756" i="1"/>
  <c r="K755" i="1"/>
  <c r="J755" i="1"/>
  <c r="K754" i="1"/>
  <c r="J754" i="1"/>
  <c r="K753" i="1"/>
  <c r="K752" i="1"/>
  <c r="K747" i="1" s="1"/>
  <c r="J752" i="1"/>
  <c r="K751" i="1"/>
  <c r="J751" i="1"/>
  <c r="K750" i="1"/>
  <c r="J750" i="1"/>
  <c r="K749" i="1"/>
  <c r="J749" i="1"/>
  <c r="K748" i="1"/>
  <c r="J748" i="1"/>
  <c r="K746" i="1"/>
  <c r="J746" i="1"/>
  <c r="K745" i="1"/>
  <c r="J745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K736" i="1"/>
  <c r="J736" i="1"/>
  <c r="K735" i="1"/>
  <c r="J735" i="1"/>
  <c r="K734" i="1"/>
  <c r="J734" i="1"/>
  <c r="K733" i="1"/>
  <c r="J733" i="1"/>
  <c r="K732" i="1"/>
  <c r="J732" i="1"/>
  <c r="K731" i="1"/>
  <c r="J731" i="1"/>
  <c r="K730" i="1"/>
  <c r="J730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2" i="1"/>
  <c r="J722" i="1"/>
  <c r="K721" i="1"/>
  <c r="J721" i="1"/>
  <c r="K720" i="1"/>
  <c r="J720" i="1"/>
  <c r="K719" i="1"/>
  <c r="J719" i="1"/>
  <c r="K718" i="1"/>
  <c r="J718" i="1"/>
  <c r="K717" i="1"/>
  <c r="J717" i="1"/>
  <c r="K716" i="1"/>
  <c r="J716" i="1"/>
  <c r="K715" i="1"/>
  <c r="J715" i="1"/>
  <c r="K714" i="1"/>
  <c r="J714" i="1"/>
  <c r="K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J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6" i="1"/>
  <c r="J696" i="1"/>
  <c r="K695" i="1"/>
  <c r="J695" i="1"/>
  <c r="K694" i="1"/>
  <c r="J694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69" i="1"/>
  <c r="J669" i="1"/>
  <c r="K668" i="1"/>
  <c r="J668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J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K632" i="1" s="1"/>
  <c r="J637" i="1"/>
  <c r="K636" i="1"/>
  <c r="J636" i="1"/>
  <c r="K635" i="1"/>
  <c r="J635" i="1"/>
  <c r="K634" i="1"/>
  <c r="J634" i="1"/>
  <c r="K633" i="1"/>
  <c r="J633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K547" i="1" s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1" i="1"/>
  <c r="K240" i="1" s="1"/>
  <c r="J241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1293" i="1" l="1"/>
  <c r="K1272" i="1"/>
  <c r="K1260" i="1"/>
  <c r="K1245" i="1"/>
  <c r="K1223" i="1"/>
  <c r="K1203" i="1"/>
  <c r="K1161" i="1"/>
  <c r="K1128" i="1"/>
  <c r="K1095" i="1"/>
  <c r="K1013" i="1"/>
  <c r="K884" i="1"/>
  <c r="K844" i="1"/>
  <c r="K797" i="1"/>
  <c r="K723" i="1"/>
  <c r="K670" i="1"/>
  <c r="K584" i="1"/>
  <c r="K509" i="1"/>
  <c r="K469" i="1"/>
  <c r="K453" i="1"/>
  <c r="K424" i="1"/>
  <c r="K341" i="1"/>
  <c r="K302" i="1"/>
  <c r="K268" i="1"/>
  <c r="K242" i="1"/>
  <c r="K22" i="1"/>
  <c r="G16" i="1"/>
  <c r="G17" i="1" l="1"/>
</calcChain>
</file>

<file path=xl/sharedStrings.xml><?xml version="1.0" encoding="utf-8"?>
<sst xmlns="http://schemas.openxmlformats.org/spreadsheetml/2006/main" count="2564" uniqueCount="1050">
  <si>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</si>
  <si>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</si>
  <si>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</si>
  <si>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</si>
  <si>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</si>
  <si>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</si>
  <si>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</si>
  <si>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</si>
  <si>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</si>
  <si>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</si>
  <si>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</si>
  <si>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</si>
  <si>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</si>
  <si>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</si>
  <si>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</si>
  <si>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</si>
  <si>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</si>
  <si>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</si>
  <si>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</si>
  <si>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</si>
  <si>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</si>
  <si>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</si>
  <si>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</si>
  <si>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</si>
  <si>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</si>
  <si>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Միաձույլ բետոնե, խամքարաբետոնե եւ երկաթբետոնե աշխատանքներում բետոնի նմուշների փորձարկման ծախսերը նույնպես պետք է ներառվեն միավոր գներում: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</si>
  <si>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</si>
  <si>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A-48AR</t>
  </si>
  <si>
    <t>Համաշինարարական աշխատանքներ</t>
  </si>
  <si>
    <t>II կարգի գրունտի մշակում 0.6 խմ շերեփի տարողությամբ էքսկավատորով  կողլիցք</t>
  </si>
  <si>
    <t>մ3</t>
  </si>
  <si>
    <t>II կարգի գրունտի մշակում 0.6մ3 շերեփի տարողությամբ էքսկավատորով, բարձելով ավտոմեքենաների վրա</t>
  </si>
  <si>
    <t>II կարգի գրունտի մշակում ձեռքով</t>
  </si>
  <si>
    <t>Գրունտի ետլիցք բուլդոզերով և տոփանում օդաճնշական  ձեռքի տոփանիչով</t>
  </si>
  <si>
    <t>Գրունտի ետլիցք  ձեռքով, տոփանումով</t>
  </si>
  <si>
    <t>Ավելորդ գրունտի տեղափոխում 5կմ հեռավորության վրա Y=1,7տն/խմ</t>
  </si>
  <si>
    <t>տն</t>
  </si>
  <si>
    <t>Ե/բետոնե կոնստրուկցիաներ  խճից նախապատրաստական շերտի պատրաստում տոփանումով</t>
  </si>
  <si>
    <t>Խամքարաբետոնե նախապատրաստական շերտի պատրաստում  B15 դասի</t>
  </si>
  <si>
    <t>Ե/Բետոնե  հատակի պատրաստում  B25 դասի բետոնով</t>
  </si>
  <si>
    <t>Ամրան Փ10A500C</t>
  </si>
  <si>
    <t>Բետոնե  հիմքերի պատրաստում  B25 դասի բետոնով</t>
  </si>
  <si>
    <t>Խամքարաբետոնե նախապատրաստական շերտի պատրաստում հիմնային հեծանների տակ B7,5 դասի</t>
  </si>
  <si>
    <t>Բետոնե նախապատրաստական շերտի պատրաստում հիմնային հեծանների տակ B15 դասի բետոնով</t>
  </si>
  <si>
    <t>Շրջանակների միաձույլ ե/բետոնե հիմնային հեծանների պատրաստում B25 դասի բետոնով</t>
  </si>
  <si>
    <t>Ամրան Փ8A240C</t>
  </si>
  <si>
    <t>Ամրան Փ14A500C</t>
  </si>
  <si>
    <t>Ամրան Փ18A500C</t>
  </si>
  <si>
    <t>Շրջանակների 200մմ հաստ. միաձույլ ե/բետոնե պատերի պատրաստում B25 դասի բետոնով</t>
  </si>
  <si>
    <t>Ամրան Փ8A500C</t>
  </si>
  <si>
    <t>Ամրան Փ12A500C</t>
  </si>
  <si>
    <t>Միաձույլ ե/բետոնե սյուների պատրաստում B25 դասի բետոնով (մինչև 0,00նիշ)</t>
  </si>
  <si>
    <t>Ամրան Փ20A500C</t>
  </si>
  <si>
    <t>Շրջանակների միաձույլ ե/բետոնե սյուների պատրաստում B25 դասի բետոնով</t>
  </si>
  <si>
    <t>Ամրան Փ22A500C</t>
  </si>
  <si>
    <t>Շրջանակների միաձույլ ե/բ պարզունակների պատրաստում B25 դասի բետոնով</t>
  </si>
  <si>
    <t>Ամրան Փ6, 8A240C</t>
  </si>
  <si>
    <t>Ամրան Փ16A500C</t>
  </si>
  <si>
    <t>Ամրան Փ28A500C</t>
  </si>
  <si>
    <t>Մետաղական ներդիրների տեղադրում</t>
  </si>
  <si>
    <t>Շրջանակների միաձույլ ե/բետոնե պատերի պատրաստում B25 դասի բետոնով</t>
  </si>
  <si>
    <t>Ամրան Փ6A240C</t>
  </si>
  <si>
    <t>Միաձույլ ե/բետոնե Ա՞ շրջանակների  պատրաստում B25 դասի բետոնով</t>
  </si>
  <si>
    <t>Աստիճանավանդակների միաձույլ ե/բետոնե պատերի պատրաստում 200մմ հաստ. B20 դասի բետոնով</t>
  </si>
  <si>
    <t>Մասնաշենք 1-ի միաձույլ  ե/բետոնե ծածկի սալերի պատրաստւմ B25 դասի բետոնով</t>
  </si>
  <si>
    <t>Ամրան Փ8A240</t>
  </si>
  <si>
    <t>Մասնաշենք 1-ի միաձույլ ե/բ հեծանների պատրաստում B25 դասի բետոնով  ՄՀ-1---ՄՀ-9</t>
  </si>
  <si>
    <t>Ամրան Փ6, 8A240</t>
  </si>
  <si>
    <t>Մասնաշենք 1-ի միաձույլ  ե/բետոնե տանիքի սալերի պատրաստւմ B25 դասի բետոնով</t>
  </si>
  <si>
    <t>Մետաղական վրադիրների տեղադրում պողպատե թերթերից 3մմ հաստ.</t>
  </si>
  <si>
    <t>Մասնաշենք 1-ի Ա-1, Ա-2 աստիճանավանդակների միաձույլ ե/բ աստիճանների պատրաստում B25 դասի բետոնով</t>
  </si>
  <si>
    <t>Ամրան Փ6A240</t>
  </si>
  <si>
    <t>Մասնաշենք 2-ի միաձույլ  ե/բետոնե ծածկի սալի պատրաստւմ B25 դասի բետոնով</t>
  </si>
  <si>
    <t>Մասնաշենք 1-ի միաձույլ ե/բ հեծանների պատրաստում B25 դասի բետոնով  ՄՀ-1---ՄՀ-11</t>
  </si>
  <si>
    <t>Մասնաշենք 2-ի միաձույլ  ե/բետոնե տանիքի սալի պատրաստւմ B25 դասի բետոնով</t>
  </si>
  <si>
    <t>Միաձույլ ե/բետոնե ՄԲ-1 բազրիքի պատրաստում 200մմ հաստ.  B25 դասի բետոնով</t>
  </si>
  <si>
    <t>Մասնաշենք 2-ի միաձույլ ե/բ աստիճանների պատրաստում B25 դասի բետոնով</t>
  </si>
  <si>
    <t>Շենքի ստորգետնյա մասերի երկշերտ ջրամեկուսացում բիտումի մածիկով</t>
  </si>
  <si>
    <t>մ2</t>
  </si>
  <si>
    <t>Ամֆիթատրոն: Միաձույլ ե/բետոնե սյուների պատրաստում B25 դասի բետոնով</t>
  </si>
  <si>
    <t>600մմ բարձրությամբ միաձույլ ե/բ հեծանների պատրաստում B25 դասի բետոնով</t>
  </si>
  <si>
    <t>300մմ հաստության միաձույլ ե/բետոնե պատերի պատրաստում B25 դասի բետոնով</t>
  </si>
  <si>
    <t>Միաձույլ ե/բ սալի պատրաստում B25 դասի բետոնով</t>
  </si>
  <si>
    <t>Սյուների ¨ հեծանների միջադիրների տեղադրում պողպատե թերթից 22մմ հաստ.</t>
  </si>
  <si>
    <t>Նստատեղերի մետաղական էլեմենտների մոնտաժում (քառանկյուն խողովակ 50x50x4մմ, ամրան Փ12A500C)</t>
  </si>
  <si>
    <t>Մետաղական տարրերի երկշերտ ներկում հակակոռոզիոն ներկով, նախնական մշակումով  ГФ-021  նախաներկով</t>
  </si>
  <si>
    <t>50մմ հաստ.  տախտակներից  նստարանների պատրաստում</t>
  </si>
  <si>
    <t>Նստարանների լաքապատում 2անգամ,  հղկումով</t>
  </si>
  <si>
    <t>Ամֆիթատրոնի զոնայի սալարկում  50մմ հաստ. 600x600մմ չափի տրավերտինե սալերով ներառյալ ցեմենտ-ավազե հարթեցնող շերտը</t>
  </si>
  <si>
    <t>Նույնի բետոնե հիմնատակի պատրաստում  սալերի տակ B15 դասի բետոնով</t>
  </si>
  <si>
    <t>Տոփանած խիճ 100մմ հաստ.</t>
  </si>
  <si>
    <t>Ամֆիթատրոնի զոնայի սալարկում կերամագրանիտե (նվազագույնը 10մմ հաստությամբ) սալերով ներառյալ 35մմ հաստ. ցեմենտ-ավազե շաղախը</t>
  </si>
  <si>
    <t>Ներքին բակի սալահատակ - Տոփանած խիճ 100մմ հաստ.</t>
  </si>
  <si>
    <t>Բետոնե հիմնատակի պատրաստում  սալերի տակ B15 դասի բետոնով</t>
  </si>
  <si>
    <t>50մմ հաստ. 600x600մմ չափի տրավերտինե սալերից ծածկույթի իրականացում ներառյալ ցեմենտ-ավազե հարթեցնող շերտը</t>
  </si>
  <si>
    <t>Բեմ - Մետաղական վրադիրների տեղադրում 6մմ հաստ.  Պողպատե թերթից, Փ12A500C ամրանով</t>
  </si>
  <si>
    <t>Բեմի կարկասի մոնտաժում պողպատե քառանկյուն խողովակներից</t>
  </si>
  <si>
    <t>Միջնորմների շարում 100մմ հաստ. Սնամեջ բետոնե բլոկներով (ամրանավորումով)</t>
  </si>
  <si>
    <t>Միջնորմների  շարում 200մմ հաստության սնամեջ բետոնե բլոկներով</t>
  </si>
  <si>
    <t>Բլոկների անցքերի լցափակում բետոնով  B12,5 դասի բետոնով</t>
  </si>
  <si>
    <t>Ալյումինե, շրջանակները ջերմային կամրջակով, ապակեփաթեթով (ներքին ապակու շերտը էներգախնայող), մուգ մոխրագույն վիտրաժների  դռներ</t>
  </si>
  <si>
    <t>Ալյումինե, շրջանակները ջերմային կամրջակով, ապակեփաթեթով (ներքին ապակու շերտը էներգախնայող), մուգ մոխրագույն վիտրաժների չբացվող մաս</t>
  </si>
  <si>
    <t>Ալյումինե, շրջանակները ջերմային կամրջակով, ապակեփաթեթով (ներքին ապակու շերտը էներգախնայող), մուգ մոխրագույն վիտրաժների բացվող  պատուհան</t>
  </si>
  <si>
    <t>Հրակայուն պրոֆիլով ¨ ապակիով վիտրաժներ դռներով  (աստիճանավանդակներին կից էվակուացիոն ելքեր)</t>
  </si>
  <si>
    <t>Դռան բռնակներ (АНТИПАНИКА) համակարգով EIWS 60</t>
  </si>
  <si>
    <t>հատ</t>
  </si>
  <si>
    <t>Ալյումինե, մուգ մոխրագույն,  մեկտակ, 10մմ հաստ.  ապակիով վիտրաժների դռներ</t>
  </si>
  <si>
    <t>Ալյումինե, մուգ մոխրագույն,  մեկտակ, 10մմ հաստ.  ապակիով վիտրաժների չբացվող  մաս</t>
  </si>
  <si>
    <t>Ալյումինե, մուգ մոխրագույն,  մեկտակ, 10մմ հաստ.  թրծված ապակիով վիտրաժների դռներ</t>
  </si>
  <si>
    <t>Ալյումինե, մուգ մոխրագույն,  մեկտակ, 10մմ հաստ.  թրծված ապակիով վիտրաժների չբացվող  մաս</t>
  </si>
  <si>
    <t>Ալյումինե, մուգ մոխրագույն,  մեկտակ, 10մմ հաստ.  թրծված ապակիով վիտրաժների բացվող  պատուհան</t>
  </si>
  <si>
    <t>Ալյումինե, մուգ մոխրագույն,  մեկտակ, 10մմ հաստ.  ապակիով վիտրաժների երկփեղկանի ճոճվող դուռ</t>
  </si>
  <si>
    <t>Ալյումինե, մուգ մոխրագույն,  մեկտակ, 10մմ հաստ.  ապակիով վիտրաժների չբացվող մաս</t>
  </si>
  <si>
    <t>Լամինատե ապակեպատ ¨ խուլ դռների տեղադրում Դ-2---Դ-4</t>
  </si>
  <si>
    <t>Պողպատյա խուլ դուռ 2 փականով   (զենքի պահեստ)  Դ-6</t>
  </si>
  <si>
    <t>Մետաղական խուլ դռների տեղադրում</t>
  </si>
  <si>
    <t>Ալյումինե, շրջանակները ջերմային կամրջակով, ապակեփաթեթով (ներքին ապակու շերտը էներգախնայող), մուգ մոխրագույն դռներ Դ-8, Դ-9</t>
  </si>
  <si>
    <t>Ալյումինե պրոֆիլով, առանց ջերմակամրջակի, ներքին խուլ դռներ Դ-5</t>
  </si>
  <si>
    <t>Ալյումինե, շրջանակները ջերմային կամրջակով, ապակեփաթեթով (ներքին ապակու շերտը էներգախնայող), մուգ մոխրագույն բացվող պատուհաններ</t>
  </si>
  <si>
    <t>Ալյումինե, շրջանակները ջերմային կամրջակով, ապակեփաթեթով (ներքին ապակու շերտը էներգախնայող), մուգ մոխրագույն չբացվող պատուհաններ</t>
  </si>
  <si>
    <t>Բարդ ծխնի</t>
  </si>
  <si>
    <t>Սանհանգույցի պոլիմերաին դռներ 700x1400մմ</t>
  </si>
  <si>
    <t>Պոլիմերաին բաժանարար պատ 12մմ հաստ. հ=1,4մ</t>
  </si>
  <si>
    <t>Մետաղական կարկաս (ուղորդիչներ) քառանկյուն խողովակից 30x30x3մմ</t>
  </si>
  <si>
    <t>գմ</t>
  </si>
  <si>
    <t>Պոլիմերային, մուգ մոխրագույն,  պատուհանագոգերի տեղադրում 300մմ լայնությամբ</t>
  </si>
  <si>
    <t>Ջերմային կամրջակով, ճակատային անշրջանակ կոնստրուկցիաներով երդիկ՝ ապակեփաթեթի ստորին շերտը էներգախնայող տրիպլեքս սապակի, վերին շերտը թրծված ապակի</t>
  </si>
  <si>
    <t>Ամբարձիչի շուրջ Ա-1, Ա-2  ալյումինե, մուգ մոխրագույն,  մեկտակ, 10մմ հաստ.  թրծված ապակիով վիտրաժներ</t>
  </si>
  <si>
    <t>Նույնի, ալյումինե, մուգ մոխրագույն,  մեկտակ, 10մմ հաստ.  թրծված ապակիով դռներ Ա-3</t>
  </si>
  <si>
    <t>Ցեմենտ-ավազե հարթեցնող շերտ 85մմ հաստ.</t>
  </si>
  <si>
    <t>Կերամագրանիտե (նվազագույնը 10մմ հաստությամբ) սալերով  հատակների երեսապատում, սոսնձումով  K-18</t>
  </si>
  <si>
    <t>Կերամագրանիտե (նվազագույնը 10մմ հաստությամբ) սալերով  աստիճանների երեսապատում, K-18</t>
  </si>
  <si>
    <t>Նույնի, ցեմենտ-ավազե հարթեցնող շերտ 35մմ հաստ.</t>
  </si>
  <si>
    <t>Ալյումինե անփայլ անկյունակների տեղադրում աստիճանների անկյունների վրա</t>
  </si>
  <si>
    <t>Շրիշակների իրականացում 100մմ բարձր. կերամագրանիտե սալերով  սոսնձումով K-18</t>
  </si>
  <si>
    <t>Վինիլային (հետերոգեն ՊՎՔ 2մմ հաստ. 0,7մմ հաստ. պաշտպանիչ շերտով)  ծածկույթի իրականացում, ինքնահարթեցվող շերտի պատրաստումով և սոսնձումով</t>
  </si>
  <si>
    <t>Վինիլային (հետերոգեն սպորտային ՊՎՔ 4,5մմ հաստ. 1մմ հաստ. հոմոգեն պաշտպանիչ շերտով) ծածկույթի իրականացում, ինքնահարթեցվող շերտի պատրաստումով և սոսնձումով</t>
  </si>
  <si>
    <t>ՄԴՖ-ից շրիշակների տեղադրում 100մմ բարձր.</t>
  </si>
  <si>
    <t>Տանիքի ջերմամեկուսացում 120մմ հաստ. Էքստրուդացված փրփրապոլիստիրոլե  XPS սալերով</t>
  </si>
  <si>
    <t>Ցեմենտ-ավազե  ամրանավորված հարթեցնող շերտի իրականացում 50մմ հաստ.</t>
  </si>
  <si>
    <t>100x100մմ բջիջով 4Bp1 ամրանից ցանցի փռում</t>
  </si>
  <si>
    <t>Տանիքի երկշերտ ջրամեկուսացում  SBS տիպի գլանափաթեթային նյութով, վերին շերտը ինքնապաշտպանված թաղանդով,  գույնը մոխրագույն (Primer քսուկի վրայով)</t>
  </si>
  <si>
    <t>Ե/բետոնե հենարանների (տումբա) պատրաստում ար¨ային մարտկոցնեի տակ B20 դասի բետոնով 250x250x200մմ չափերով 187հատ</t>
  </si>
  <si>
    <t>Ուղղանկյուն ջրատարով ձագարների տեղադրում, գույնը՞ մուգ մոխրագույն</t>
  </si>
  <si>
    <t>Ջրահեռացման խողովակների տեղադում 100x100մմ, գույնը՞ մուգ մոխրագույն</t>
  </si>
  <si>
    <t>Անձր¨ատար ծնկեր, գույնը՞ մուգ մոխրագույն</t>
  </si>
  <si>
    <t>Оդափոխության հորանների  պատերի շարում 200մմ հաստության սնամեջ բետոնե բլոկներով</t>
  </si>
  <si>
    <t>Ամրանների տեղադրում անցքերի մեջ Փ8A240</t>
  </si>
  <si>
    <t>Բլոկների անցքերի լցափակում B12,5 դասի բետոնով</t>
  </si>
  <si>
    <t>Հորանների պատերի սվաղ ցեմենտ-ավազե շաղախով 25մմ հաստ. մետաղացանցի տեղադրումով</t>
  </si>
  <si>
    <t>Оդափոխության հորանների պաշտպանիչ ծածկոցներ ցինկապատ թիթեղից 0.7մմ</t>
  </si>
  <si>
    <t>Ցինկապատ, 0,5մմ հաստ. գունավոր  թիթեղից արցունքաթափեր և այլ պաշտպանիչ էլեմենտներ 45սմ լայնությամբ</t>
  </si>
  <si>
    <t>Պատերի բարձրորակ սվաղ գաջի շաղախով</t>
  </si>
  <si>
    <t>Առաստաղների բարձրորակ սվաղ գաջի շաղախով</t>
  </si>
  <si>
    <t>Պատերի բարձրորակ սվաղ ցեմենտ-ավազե շաղախով</t>
  </si>
  <si>
    <t>Աստիճանավանդակների կողային և ստորին հատվածնների բարձրորակ սվաղ գաջի շաղախով</t>
  </si>
  <si>
    <t>Նույնի բարձրորակ ներկում RAL 9010 լատեքսային ներկով, մածիկապատումով</t>
  </si>
  <si>
    <t>Աստիճանավանդակների կողային և ստորին հատվածնների բարելավված սվաղ ցեմենտի շաղախով</t>
  </si>
  <si>
    <t>Նույնի բարելավված ներկում RAL 9010 լատեքսային ներկով, մածիկապատումով</t>
  </si>
  <si>
    <t>Պատերի բարձրորակ ներկում RAL 9010 լատեքսային ներկով, մածիկապատումով</t>
  </si>
  <si>
    <t>Պատերի բարելավված ներկում RAL 9010 լատեքսային ներկով, մածիկապատումով (նկուղում)</t>
  </si>
  <si>
    <t>Առաստաղների բարձրորակ ներկում RAL 9010 լատեքսային ներկով, մածիկապատումով</t>
  </si>
  <si>
    <t>Ներքին գույքային տախտակամածի տեղադրում և քանդում մինչև 8մ բարձրությամբ</t>
  </si>
  <si>
    <t>Առաստաղների բարելավված ներկում RAL 9010 լատեքսային ներկով, մածիկապատումով (նկուղում)</t>
  </si>
  <si>
    <t>Պատերի երեսապատում կերամագրանիտե սալիկներով, սոսնձումով  K-18</t>
  </si>
  <si>
    <t>Ալյումինե անփայլ անկյունակների տեղադրում պատերի սալիկների անկյունների վրա</t>
  </si>
  <si>
    <t>Կախովի առաստաղ ջրակայուն գիպսաստվարաթղթե հարթասալերով 12,5մմ հաստ.  ստատների տեղադրումով</t>
  </si>
  <si>
    <t>Գիպսաստվարաթղթե քողարկող պատերի իրականացում ջրակայուն գիպսաստվարաթղթե հարթասալերով 12,5մմ հաստ. ստատների տեղադրումով (սանհանգույցների խողովակների և հորերի շրջակալում)</t>
  </si>
  <si>
    <t>Օդափոխության խուցերի ձայնամեկուսացում Floor Batts ձայնամեկուսիչ նյութով 40մմ հաստ.</t>
  </si>
  <si>
    <t>Աստիճանավանդակների ալյումինե, մուգ մոխրագուն ներկված,  բազիքների մոնտաժում</t>
  </si>
  <si>
    <t>Պատերի ջերմամեկուսացում 100մմ հաստ. Էքստրուդացված փրփրապոլիստիրոլե  XPS սալերով, ամրացնելով LITOKOL սոսնձով</t>
  </si>
  <si>
    <t>Արտաքին պատերի երեսապատում 30մմ հաստ. տրավերտինե սալերով, 50մմ հաստ. ցեմենտ-ավազե շաղախով, խարսխումով, 4Bp-1 100x100մմ բջիջով ամրանային ցանցի տեղադրումով և հղկումով</t>
  </si>
  <si>
    <t>Պատերի երեսապատում 30մմ հաստ.  բազալտե սալերով, 40մմ ցեմենտ-ավազե շաղախով, խարսխումով, 4Bp-1 100x100մմ բջիջով ամրանային ցանցի տեղադրումով և հղկումով (գետնախարիսխ և պատուհանների ստորին հատված)</t>
  </si>
  <si>
    <t>Ցայտաղբյուրների շրջանաձև  50մմ հաստ. Տրավերտինե քարեր ցեմենտ-ավազե շաղախի վրայով R=480մմ</t>
  </si>
  <si>
    <t>Բազալտե երեսապատում 30մմ հաստ.    40մմ ցեմենտ-ավազե շաղախով, խարսխումով, 4Bp-1 100x100մմ բջիջով ամրանային ցանցի տեղադրումով և հղկումով (ծաղկամաններ, թեքահարթակներ)</t>
  </si>
  <si>
    <t>Պատուհանագոգերի տեղադրում բազալտե սալերից 30մմ հաստ.</t>
  </si>
  <si>
    <t>Պատուհանագոգերի տեղադրում տրավերտինե սալերից 50մմ հաստ.</t>
  </si>
  <si>
    <t>Ցեմենտ-ավազե սվաղ սպիտակ ցեմենտով  շրջանաձև բացվածքների միջնամասում</t>
  </si>
  <si>
    <t>Ֆիբրացեմենտե կախովի առաստաղի իրականացում</t>
  </si>
  <si>
    <t>Նույնի ներկում ճակատային ներկով, տրավերտինին մոտ երանգի</t>
  </si>
  <si>
    <t>Աստիճանների երեսապատում 50մմ հաստ. բազալտե  սալերով</t>
  </si>
  <si>
    <t>Բազալտե սալահատակ 30մմ հաստ. բազալտե  սալերով ներառյալ ցեմ/ավազե հարթեցնող շերտը 70մմ հաստ.</t>
  </si>
  <si>
    <t>Ծաղկամանի բազալտե թասակի տեղադրում 50x300մմ</t>
  </si>
  <si>
    <t>Արտաքին ճաղաշարերի մոնտաժում պողպատե ուղղանկյուն խողովակներից 40x20x3մ, պողպատե կլոր խողովակներից Փ50մմ  և պողպատե ձողերից 10x10մմ</t>
  </si>
  <si>
    <t>40x20x3մմ ուղղանկյուն պողպատե խողովակների արժեքը</t>
  </si>
  <si>
    <t>10x10մմ պողպատե ձողերի արժեքը</t>
  </si>
  <si>
    <t>Փ50մմ պողպատե խողովակների արժեքը</t>
  </si>
  <si>
    <t>Մետաղական տակդիրների տեղադրում պողպատե անկյունակներից 60x60x6մմ պատշգամբների, տանիքի պարապետի, թեքահարթակների համար</t>
  </si>
  <si>
    <t>Մետաղական տարրերի երկշերտ ներկում մուգ մոխրագույն գույնի,  նախաներկով</t>
  </si>
  <si>
    <t>Արտաքին գույքային տախտակամածի տեղադրում և քանդում  հարդարման աշխատանքների համար (հորիզոնական պրոեկցիա)</t>
  </si>
  <si>
    <t>Ուղղահայաց ամբարձիչ</t>
  </si>
  <si>
    <t>Ուղղահայաց ամբարձիչ մինչև  250կգ բեռնատարությամբ, առավելագույն արագությունը 5մ/րոպ, առավելագույն բարձրությունը 0,05մ մինչև 3,3մ, նվազագույն բարձրությունը 0,0 և ավել 0.05մ Հարթակի եզրաչափերը 950x1250մմ, սարքավորման եզրաչափերը 1220x1250մմ /մյուս պարամետրերը ըստ նախագծի/</t>
  </si>
  <si>
    <t>կ-տ</t>
  </si>
  <si>
    <t>Ջերմային հանգույց</t>
  </si>
  <si>
    <t>Փականների տեղադրում Փ65մմ</t>
  </si>
  <si>
    <t>Փականների տեղադրում Փ100մմ</t>
  </si>
  <si>
    <t>Փականների տեղադրում  Փ50մմ</t>
  </si>
  <si>
    <t>Փականների տեղադրում  Փ40մմ</t>
  </si>
  <si>
    <t>Փականների տեղադրում  Փ32մմ</t>
  </si>
  <si>
    <t>Փականների տեղադրում  Փ20մմ</t>
  </si>
  <si>
    <t>Կոլեկտոր մետաղական Փ219x6մմ  Լ=1.2մ 2հատ, Լ=1,4մ  2հատ</t>
  </si>
  <si>
    <t>Մետաղական խցափակիչ Ф219x6մմ</t>
  </si>
  <si>
    <t>Ավտոմատ օդահան Փ20մմ</t>
  </si>
  <si>
    <t>Ճնշաչափ եռակողմ ծորակով 14Մ-1- Փ15մմ</t>
  </si>
  <si>
    <t>Ջերմաչափ սնդիկային  0-1000C</t>
  </si>
  <si>
    <t>Հենարան պողպատյա էլեկտրոեռակցումային խողովակից  Փ76x3մմ, Լ=1.0մ  4 հատ</t>
  </si>
  <si>
    <t>Ծախսի հաշվեկշիռ փական Kvs766 Լ/ժ</t>
  </si>
  <si>
    <t>Ծախսի հաշվեկշիռ փական Kvs1048 Լ/ժ</t>
  </si>
  <si>
    <t>Ծախսի հաշվեկշիռ փական Kvs1112 Լ/ժ</t>
  </si>
  <si>
    <t>Ծախսի հաշվեկշիռ փական Kvs1312 Լ/ժ</t>
  </si>
  <si>
    <t>Ծախսի հաշվեկշիռ փական Kvs1749 Լ/ժ</t>
  </si>
  <si>
    <t>Ծախսի հաշվեկշիռ փական Kvs1924 Լ/ժ</t>
  </si>
  <si>
    <t>Ծախսի հաշվեկշիռ փական Kvs 2240 Լ/ժ</t>
  </si>
  <si>
    <t>Ծախսի հաշվեկշիռ փական Kvs2360 Լ/ժ</t>
  </si>
  <si>
    <t>Կոլեկտորների ¨ հենարանների մակերեսների յուղաներկում 2 անգամ</t>
  </si>
  <si>
    <t>Կոլեկտորի ջերմամեկուսացում սինտետիկ կաուչուկե K-Flex մեկուսիչով ձ=10մմ</t>
  </si>
  <si>
    <t>Պողպատե թիթեղ ձ=3մմ հենարանների համար</t>
  </si>
  <si>
    <t>Միացման կցամասեր</t>
  </si>
  <si>
    <t>Մետաղ ամրացման համար</t>
  </si>
  <si>
    <t>կգ</t>
  </si>
  <si>
    <t>Ջեռուցում</t>
  </si>
  <si>
    <t>Ալյումինե մարտկոցների տեղադրում արժեքով հ=350մմ q=99,3վտ</t>
  </si>
  <si>
    <t>սեկցիա</t>
  </si>
  <si>
    <t>Ալյումինե մարտկոցների տեղադրում արժեքով հ=500մմ q=130,9վտ</t>
  </si>
  <si>
    <t>Մարտկոցի ջերմատվության ավտոմատ կարքավորիչ փական Փ20</t>
  </si>
  <si>
    <t>Մարտկոցի ավտոմատ օդահան Փ20մմ</t>
  </si>
  <si>
    <t>Մարտկոցի ջրի դատարկման փական Փ20</t>
  </si>
  <si>
    <t>Փական Փ20մմ</t>
  </si>
  <si>
    <t>Պոլիպրոպիլենե անկյունակ Փ50մմ</t>
  </si>
  <si>
    <t>Նույնը Փ40մմ</t>
  </si>
  <si>
    <t>Նույնը Փ32մմ</t>
  </si>
  <si>
    <t>Նույնը Փ25մմ</t>
  </si>
  <si>
    <t>Նույնը Փ20մմ</t>
  </si>
  <si>
    <t>Շրջանցիկ խողովակ Փ20մմ  (обводное колено)</t>
  </si>
  <si>
    <t>Եռաբաշխիչ  պոլիպրոպիլենե 50x20x50</t>
  </si>
  <si>
    <t>Եռաբաշխիչ պոլիպրոպիլենե 50x20x40</t>
  </si>
  <si>
    <t>Եռաբաշխիչ պոլիպրոպիլենե 40x20x40</t>
  </si>
  <si>
    <t>Եռաբաշխիչ  պոլիպրոպիլենե 40x20x32</t>
  </si>
  <si>
    <t>Եռաբաշխիչ  պոլիպրոպիլենե 32x20x32</t>
  </si>
  <si>
    <t>Եռաբաշխիչ  պոլիպրոպիլենե 32x20x25</t>
  </si>
  <si>
    <t>Եռաբաշխիչ  պոլիպրոպիլենե 25x20x25</t>
  </si>
  <si>
    <t>Եռաբաշխիչ  պոլիպրոպիլենե 25x20x20</t>
  </si>
  <si>
    <t>Եռաբաշխիչ պոլիպրոպիլենե  20x20x20</t>
  </si>
  <si>
    <t>Պոլիպրոպիլենե խողովակների տեղադրում PN 20 Փ50x5.5մմ, փորձարկումով, քլորացումով և կցամասերի տեղադրումով</t>
  </si>
  <si>
    <t>Պոլիպրոպիլենե խողովակների տեղադրում PN 20 Փ40x5մմ, փորձարկումով, քլորացումով և կցամասերի տեղադրումով</t>
  </si>
  <si>
    <t>Պոլիպրոպիլենե խողովակների տեղադրում PN 20 Փ32x4մմ, փորձարկումով, քլորացումով և կցամասերի տեղադրումով</t>
  </si>
  <si>
    <t>Պոլիպրոպիլենե խողովակների տեղադրում PN 20 Փ25x3.25մմ, փորձարկումով, քլորացումով և կցամասերի տեղադրումով</t>
  </si>
  <si>
    <t>Պոլիպրոպիլենե խողովակների տեղադրում PN 20, Փ20x3մմ, փորձարկումով, քլորացումով և կցամասերի տեղադրումով</t>
  </si>
  <si>
    <t>խողովակների ջերմամեկուսացում սինտետիկ կաուչուկե K-Flex մեկուսիչով  ձ=10մմ Փ50մմ</t>
  </si>
  <si>
    <t>խողովակների ջերմամեկուսացում սինտետիկ կաուչուկե K-Flex մեկուսիչով ձ=10մմ  Փ40մմ</t>
  </si>
  <si>
    <t>խողովակների ջերմամեկուսացում սինտետիկ կաուչուկե K-Flex մեկուսիչով ձ=10մմ Փ32մմ</t>
  </si>
  <si>
    <t>խողովակների ջերմամեկուսացում սինտետիկ կաուչուկե K-Flex մեկուսիչով ձ=10մմ Փ25մմ</t>
  </si>
  <si>
    <t>խողովակների ջերմամեկուսացում սինտետիկ կաուչուկե K-Flex մեկուսիչով ձ=10մմ Փ20մմ</t>
  </si>
  <si>
    <t>Ներածման սարքերի ջերմասառնամատակարարում</t>
  </si>
  <si>
    <t>Փականների տեղադրում d=65մմ</t>
  </si>
  <si>
    <t>Փականների տեղադրում  d=50մմ</t>
  </si>
  <si>
    <t>Փականների տեղադրում  d=20մմ</t>
  </si>
  <si>
    <t>Ծունկ պողպատե  90օ  d=100մմ</t>
  </si>
  <si>
    <t>Ծունկ  պողպատե 90օ  d=80մմ</t>
  </si>
  <si>
    <t>Ծունկ պողպատե  90օ  d=65մմ</t>
  </si>
  <si>
    <t>Ծունկ  պողպատե 90օ  d=50մմ</t>
  </si>
  <si>
    <t>Ջրի ֆիլտր  d=65մմ</t>
  </si>
  <si>
    <t>Ջրի ֆիլտր  d=50մմ</t>
  </si>
  <si>
    <t>Կցաշուրթ Փ100մմ</t>
  </si>
  <si>
    <t>Կցաշուրթ Փ80մմ</t>
  </si>
  <si>
    <t>Կցաշուրթ Փ65մմ</t>
  </si>
  <si>
    <t>Կցաշուրթ Փ50մմ</t>
  </si>
  <si>
    <t>Եռաբաշխիչ    Փ100x125x100մմ</t>
  </si>
  <si>
    <t>Եռաբաշխիչ    Փ100x50x80մմ</t>
  </si>
  <si>
    <t>Եռաբաշխիչ    Փ 80x80x65մմ</t>
  </si>
  <si>
    <t>Եռաբաշխիչ    Փ 80x65x50մմ</t>
  </si>
  <si>
    <t>Ծախսի հաշվեկշիռ փական Kvs 3450լ/ժ</t>
  </si>
  <si>
    <t>Ծախսի հաշվեկշիռ փական Kvs 3800լ/ժ</t>
  </si>
  <si>
    <t>Ծախսի հաշվեկշիռ փական Kvs 3850լ/ժ</t>
  </si>
  <si>
    <t>Ծախսի հաշվեկշիռ փական Kvs 5800լ/ժ</t>
  </si>
  <si>
    <t>Ավտոմատ օդահան d=20մմ</t>
  </si>
  <si>
    <t>Ճնշաչափ եռակողմ ծորակով  14Մ-1- Փ15մմ</t>
  </si>
  <si>
    <t>Պողպատե էլեկտրաեռակցված խողովակների տեղադրում 133x4մմ /եռակցման եղանակով/</t>
  </si>
  <si>
    <t>Պողպատե էլ եռակցված խողովակի տեղադրում  Փ108x4մմ</t>
  </si>
  <si>
    <t>Պողպատե էլ եռակցված խողովակների տեղադրում  Փ89x3մմ</t>
  </si>
  <si>
    <t>Պողպատե էլեկտրաեռակցված խողովակների տեղադրում Փ76x3մմ</t>
  </si>
  <si>
    <t>Պողպատե էլեկտրաեռակցված խողովակների տեղադրում Փ57x3մմ</t>
  </si>
  <si>
    <t>Ջրազամատակարարման պողպատյա խողովակների տեղադրում Փ20մմ</t>
  </si>
  <si>
    <t>Մետաղական խողովակների մակերեսների յուղաներկում</t>
  </si>
  <si>
    <t>խողովակների ջերմամեկուսացում սինտետիկ կաուչուկե K-Flex մեկուսիչով ձ=15մմ Փ125մմ</t>
  </si>
  <si>
    <t>խողովակների ջերմամեկուսացում սինտետիկ կաուչուկե K-Flex մեկուսիչով ձ=15մմ Փ100մմ</t>
  </si>
  <si>
    <t>խողովակների ջերմամեկուսացում սինտետիկ կաուչուկե K-Flex մեկուսիչով ձ=15մմ Փ80մմ</t>
  </si>
  <si>
    <t>խողովակների ջերմամեկուսացում սինտետիկ կաուչուկե K-Flex մեկուսիչով ձ=15մմ Փ65մմ</t>
  </si>
  <si>
    <t>խողովակների ջերմամեկուսացում սինտետիկ կաուչուկե K-Flex մեկուսիչով ձ=15մմ Փ50մմ</t>
  </si>
  <si>
    <t>Խողովակների հիդրավլիկ փորձարկում</t>
  </si>
  <si>
    <t>Օդափոխություն</t>
  </si>
  <si>
    <t>Ներածման սարք Լ=5000մ3/ժ առաստաղի տակ  ձախ սպասարկումով /կազմը ըստ նախագծի/</t>
  </si>
  <si>
    <t>Ներածման սարք  հատակին դրվող, ներքին տեղադրման  ձախ սպասարկումով,  Լ=4500մ3/ժ /կազմը ըստ նախագծի/</t>
  </si>
  <si>
    <t>Ներածման սարք  հատակին դրվող, ներքին տեղադրման աջ սպասարկումով,Լ=5000մ3/ժ  /կազմը ըստ նախագծի/</t>
  </si>
  <si>
    <t>Ներածման-արտածման սարք ռեկուպերատորով հատակին դրվող, ձախ սպասարկումով, ներքին տեղադրմանԼն=10500մ3/ժ, Լա=9800մ3/ժ /կազմը ըստ նախագծի/</t>
  </si>
  <si>
    <t>Ներածման-արտածման սարք ռեկուպերատորով հատակին դրվող, աջ սպասարկումով, ներքին տեղադրմանԼն=10500մ3/ժ, Լա=9800մ3/ժ /կազմը ըստ նախագծի/</t>
  </si>
  <si>
    <t>Ներածման-արտածման սարք ռեկուպերատորով հատակին դրվող, ներքին տեղադրման ձախ սպասարկումով,Լն=7000մ3/ժ, Լա=7000մ3/ժ /կազմը ըստ նախագծի/</t>
  </si>
  <si>
    <t>Օդամղիչ կանակային Լ=2500մ3/ժ H=200 Պա</t>
  </si>
  <si>
    <t>Օդամղիչ կանակային Լ=300մ3/ժ H=100 Պա</t>
  </si>
  <si>
    <t>Օդամղիչ կանակային Լ=2000մ3/ժ H=200 Պա</t>
  </si>
  <si>
    <t>Օդամղիչ կանակային Լ=130մ3/ժ H=80 Պա</t>
  </si>
  <si>
    <t>Օդամղիչ կանակային Լ=100մ3/ժ H=80 Պա</t>
  </si>
  <si>
    <t>Օդամղիչ կանակային Լ=150մ3/ժ H=100 Պա</t>
  </si>
  <si>
    <t>Օդամղիչ կանակային Լ=250մ3/ժ H=100 Պա</t>
  </si>
  <si>
    <t>Օդամղիչ կանակային Լ=80մ3/ժ H=40 Պա</t>
  </si>
  <si>
    <t>Օդամղիչ կանակային Լ=400մ3/ժ H=120 Պա</t>
  </si>
  <si>
    <t>Օդամղիչ կանակային Լ=1100մ3/ժ H=150 Պա</t>
  </si>
  <si>
    <t>Օդամղիչ կանակային Լ=300մ3/ժ H=120 Պա</t>
  </si>
  <si>
    <t>Օդամղիչ կանակային Լ=5000մ3/ժ H=200 Պա</t>
  </si>
  <si>
    <t>Օդի կարգավորիչ փական ձեռքի կառավարումով  Փ100մմ</t>
  </si>
  <si>
    <t>Նույնը  Փ150մմ</t>
  </si>
  <si>
    <t>Նույնը  Փ300մմ</t>
  </si>
  <si>
    <t>Նույնը  Փ350մմ</t>
  </si>
  <si>
    <t>Նույնը  Փ500մմ</t>
  </si>
  <si>
    <t>Օդի կարգավորիչ փական 100x100մմ</t>
  </si>
  <si>
    <t>Նույնը 150x100մմ</t>
  </si>
  <si>
    <t>Նույնը 150x150մմ</t>
  </si>
  <si>
    <t>Նույնը  150x200մմ</t>
  </si>
  <si>
    <t>Նույնը  200x150մմ</t>
  </si>
  <si>
    <t>Նույնը  250x150մմ</t>
  </si>
  <si>
    <t>Նույնը  250x200մմ</t>
  </si>
  <si>
    <t>Նույնը  300x200մմ</t>
  </si>
  <si>
    <t>Նույնը  350x250 մմ</t>
  </si>
  <si>
    <t>Նույնը  400x150 մմ</t>
  </si>
  <si>
    <t>Նույնը  400x200 մմ</t>
  </si>
  <si>
    <t>Նույնը  450x250 մմ</t>
  </si>
  <si>
    <t>Նույնը  500x250 մմ</t>
  </si>
  <si>
    <t>Նույնը  600x200 մմ</t>
  </si>
  <si>
    <t>Նույնը  600x250 մմ</t>
  </si>
  <si>
    <t>Նույնը  600x400 մմ</t>
  </si>
  <si>
    <t>Հետադարձ փականի տեղադրում 300x250մմ</t>
  </si>
  <si>
    <t>Հակահրդեհային կարգավորիչ կափույր 250x 500մմ</t>
  </si>
  <si>
    <t>Դրոսսել փական էլ.շարժաբերով 900x350 մմ</t>
  </si>
  <si>
    <t>Ձայնախլացոըցիչ  500x500 մմ  Լ=1մ</t>
  </si>
  <si>
    <t>Ձայնախլացոըցիչ 900x600 մմ Լ=1մ</t>
  </si>
  <si>
    <t>Ձայնախլացոըցիչ 900x700 մմ  Լ=1մ</t>
  </si>
  <si>
    <t>Ժալյուզի-ճաղ  500х700</t>
  </si>
  <si>
    <t>Նույնը  700х600</t>
  </si>
  <si>
    <t>Նույնը  700х700</t>
  </si>
  <si>
    <t>Նույնը  1000х600</t>
  </si>
  <si>
    <t>Գծային ճաղ  8000х250</t>
  </si>
  <si>
    <t>Ալյումինե  ճաղ. 500х200ձեռքի կարգաբերումով</t>
  </si>
  <si>
    <t>Ալյումինե  ճաղ. 600х200 ձեռքի կարգաբերումով</t>
  </si>
  <si>
    <t>Ալյումինե  ճաղ. Փ200մմ</t>
  </si>
  <si>
    <t>Ալյումինե  ճաղ. 200х150մմ</t>
  </si>
  <si>
    <t>Ալյումինե  ճաղ. 300х200մմ</t>
  </si>
  <si>
    <t>Ալյումինե  ճաղ. 450х200մմ</t>
  </si>
  <si>
    <t>Ալյումինե  ճաղ. 500х250մմ</t>
  </si>
  <si>
    <t>Ալյումինե  ճաղ. 500х300մմ</t>
  </si>
  <si>
    <t>Ալյումինե  ճաղ. 500х400մմ</t>
  </si>
  <si>
    <t>Ալյումինե  ճաղ. 550х450մմ</t>
  </si>
  <si>
    <t>Ալյումինե  ճաղ. 600х250մմ</t>
  </si>
  <si>
    <t>Ալյումինե  ճաղ. 600х600մմ</t>
  </si>
  <si>
    <t>Ալյումինե  ճաղ. 800х300մմ</t>
  </si>
  <si>
    <t>Ալյումինե  ճաղ. 900х350մմ</t>
  </si>
  <si>
    <t>Օդատար ցինկապատ թիթեղից կլոր ձ=0.5</t>
  </si>
  <si>
    <t>Օդատար ցինկապատ թիթեղից  կլոր ձ=0.6</t>
  </si>
  <si>
    <t>Օդատար ցինկապատ թիթեղից կլոր ձ=1,2մմ</t>
  </si>
  <si>
    <t>Օդատար ցինկապատ թիթեղից ուղղանկյուն ձ=0,5մմ</t>
  </si>
  <si>
    <t>Օդատար ցինկապատ թիթեղից ուղղանկյուն ձ=0,7մմ</t>
  </si>
  <si>
    <t>Օդատար ցինկապատ թիթեղից  ուղղանկյուն ձ=0,9մմ  1050x350մմ</t>
  </si>
  <si>
    <t>Տուփ ցինկապատ թիթեղից ձ=0.7մմ</t>
  </si>
  <si>
    <t>Տուփ ցինկապատ թիթեղից ձ=0.9մմ</t>
  </si>
  <si>
    <t>Օդատարների և տուփերի մեկուսացում K-Flex կաուչուկե մեկուսիչով  ձ=10մմ</t>
  </si>
  <si>
    <t>Խոհանոցի արտածման օդատարների մեկուսացում հրակայուն մեկուսիչով   E160</t>
  </si>
  <si>
    <t>Ներքին սառը և տաք ջրամատակարարում</t>
  </si>
  <si>
    <t>Պոլիպրոպիլենային խողովակների տեղադրում  Փ20x2,8մմ PN20, փորձարկումով, քլորացումով և  կցամասերի տեղադրումով</t>
  </si>
  <si>
    <t>Նույնը Փ25x3,5մմ</t>
  </si>
  <si>
    <t>Նույնը Փ32x4,4մմ</t>
  </si>
  <si>
    <t>Նույնը Փ40x5,5մմ</t>
  </si>
  <si>
    <t>Նույնը Փ50x6,9մմ</t>
  </si>
  <si>
    <t>Նույնը Փ63x8,6մմ</t>
  </si>
  <si>
    <t>Փ20x2,8մմ  խողովակների ջերմամեկուսացում ռետինե մեկուսիչներով ձ=9 մմ</t>
  </si>
  <si>
    <t>Սոլենոիդ փականի տեղադրում Փ50մմ</t>
  </si>
  <si>
    <t>Արուրե գնդիկավոր փականի տեղադրում Փ50մմ</t>
  </si>
  <si>
    <t>Արուրե գնդիկավոր փականի տեղադրում Փ32մմ</t>
  </si>
  <si>
    <t>Պողպատե կցաշուրթ Փ50մմ</t>
  </si>
  <si>
    <t>Անցում պոլիպրոպիլեն-պողպատ Փ63-57  ՆՍ</t>
  </si>
  <si>
    <t>Անցում պոլիպրոպիլեն-պողպատ Փ40-32 ՆՍ</t>
  </si>
  <si>
    <t>Գնդիկավոր փականի տեղադրում Փ50մմ</t>
  </si>
  <si>
    <t>Գնդիկավոր փականի տեղադրում Փ40մմ</t>
  </si>
  <si>
    <t>Գնդիկավոր փականի տեղադրում Փ32մմ</t>
  </si>
  <si>
    <t>Գնդիկավոր փականի տեղադրում Փ25մմ</t>
  </si>
  <si>
    <t>Գնդիկավոր փականի տեղադրում Փ20մմ</t>
  </si>
  <si>
    <t>Գնդիկավոր փականների տեղադրում Փ15մմ</t>
  </si>
  <si>
    <t>Օդահան փական Փ15մմ</t>
  </si>
  <si>
    <t>Կարգավորող փականի տեղադրում Փ20մմ</t>
  </si>
  <si>
    <t>Ակյունային փականի տեղադրում Փ15մմ</t>
  </si>
  <si>
    <t>Ճկուն մետաղական խողովակ Փ15մմ Լ=600մմ սանիտարական սարքերի միացման համար</t>
  </si>
  <si>
    <t>Հրդեհամարման համակարգ</t>
  </si>
  <si>
    <t>Պողպատյա էլեկտրաեռակցված խողովակների տեղադրում Փ57x3,5մմ</t>
  </si>
  <si>
    <t>Պողպատյա եռաբաշխիչ 50x50x50մմ</t>
  </si>
  <si>
    <t>Պողպատյա եռաբաշխիչ 50x65x50մմ</t>
  </si>
  <si>
    <t>Պողպատյա անկյունակ 90՛ (ծունկ) Փ50մմ</t>
  </si>
  <si>
    <t>Կախիչ խողովակները ծածկի սալից կախելու համար UNICLIP 69E</t>
  </si>
  <si>
    <t>Պարուրակաձ¨ ձող կախիչների համար</t>
  </si>
  <si>
    <t>մ</t>
  </si>
  <si>
    <t>Հրշեջ ծորակ 2հատ Փ50մմ  2միացման գլխիկով և 20մ փողորակով և հակահրդեհային պահարանով</t>
  </si>
  <si>
    <t>Սողնակ Փ57մմ (butterfly valve) Tecofi</t>
  </si>
  <si>
    <t>Պողպատե կցաշուրթ Փ57մմ</t>
  </si>
  <si>
    <t>Հակասեյսմիկ Ճկուն միացում Փ57մմ</t>
  </si>
  <si>
    <t>Պողպատյա խողովակների երկշերտ յուղաներկում</t>
  </si>
  <si>
    <t>Անցքերի բացում Փ100մմ ե/բետոնե ծածկերում</t>
  </si>
  <si>
    <t>Համակարգի հիդրավլիկ փորձարկում</t>
  </si>
  <si>
    <t>Ներքին կոյուղի</t>
  </si>
  <si>
    <t>Կոյուղու ճնշումային սարքավորում Wilo Drain Lift Box-32/11HD  Q=2լ/վրկ,  H=6մ</t>
  </si>
  <si>
    <t>Յուղորսիչ EVO STOK</t>
  </si>
  <si>
    <t>Չեզոքացնող բաք AEN085 600x470x410</t>
  </si>
  <si>
    <t>Զուգարանակոնք հաշմանդամների համար, հատակին  տեղադրվող, լվացման բաքով</t>
  </si>
  <si>
    <t>Զուգարանակոնք հատակին  տեղադրվող, լվացման բաքով</t>
  </si>
  <si>
    <t>Միզաման պատի վրա  տեղադրող, ծորակով</t>
  </si>
  <si>
    <t>Լվացարան կերամիկական 600x400մմ, սիֆոնով</t>
  </si>
  <si>
    <t>Լվացարան կերամիկական 450x350մմ, սիֆոնով</t>
  </si>
  <si>
    <t>Լվացարանի ծորակ խառնիչ</t>
  </si>
  <si>
    <t>Ցնցուղի ծորակ խառնիչ թերմոստատիկ փականով</t>
  </si>
  <si>
    <t>Հոսակ չժանգոտվող պողպատից   600x80մմ</t>
  </si>
  <si>
    <t>Խոհանոցային հոսակ Փ100մմ (европоддон) EP. V110.210-4.8</t>
  </si>
  <si>
    <t>Հոսակ  Փ50մմ, ուղղահայաց թողարկումով Артикул TR.V50R-200</t>
  </si>
  <si>
    <t>Հոսակ  Փ100մմ մետաղական</t>
  </si>
  <si>
    <t>Կոյուղու պոլիվինիլքլորիդե  PVC խողովակների տեղադրում Փ110 մմ, փորձարկումով, ամրացման պարագաներով</t>
  </si>
  <si>
    <t>Կոյուղու պոլիվինիլքլորիդե  PVC խողովակների տեղադրում Փ50 մմ, փորձարկումով , ամրացման պարագաներով</t>
  </si>
  <si>
    <t>Կոյուղու պոլիվինիլքլորիդե  PVC խողովակների տեղադրում Փ40 մմ, փորձարկումով, ամրացման պարագաներով</t>
  </si>
  <si>
    <t>Պոլիպրոպիլենային խողովակների տեղադրում PN20 Փ63x8,6մմ,  փորձարկումով, քլորացումով և կցամասերի տեղադրումով</t>
  </si>
  <si>
    <t>Պոլիպրոպիլենային խողովակների տեղադրում PN20 Փ40x5,5մմ,  փորձարկումով, քլորացումով և կցամասերի տեղադրումով</t>
  </si>
  <si>
    <t>Կոյուղու օդափոխության փական Փ110մմ HL900N</t>
  </si>
  <si>
    <t>Կոյուղու պոլիվինիլքլորիդե  PVC  անցում Փ110մմ</t>
  </si>
  <si>
    <t>Կոյուղու պոլիվինիլքլորիդե  PVC  անցում Փ50մմ</t>
  </si>
  <si>
    <t>Կոյուղու պոլիվինիլքլորիդե  PVC  անցում Փ40մմ</t>
  </si>
  <si>
    <t>PVC  եռաբաշխիչ թեք Փ110x110մմ 45՛</t>
  </si>
  <si>
    <t>PVC  եռաբաշխիչ թեք Փ110x50մմ 45՛</t>
  </si>
  <si>
    <t>PVC  եռաբաշխիչ թեք Փ50x50մմ   45՛</t>
  </si>
  <si>
    <t>PVC  եռաբաշխիչ թեք Փ40x40մմ   45՛</t>
  </si>
  <si>
    <t>PVC  քառաբաշխիչ թեք  Փ110x110x110մմ   45՛</t>
  </si>
  <si>
    <t>PVC  քառաբաշխիչ թեք Փ50x110x50մմ 45՛</t>
  </si>
  <si>
    <t>PVC  քառաբաշխիչ թեք Փ50x50x50մմ 45՛</t>
  </si>
  <si>
    <t>PVC  քառաբաշխիչ թեք  Փ110x110x110մմ   90՛</t>
  </si>
  <si>
    <t>PVC  քառաբաշխիչ թեք Փ50x110x50մմ 90՛</t>
  </si>
  <si>
    <t>PVC  քառաբաշխիչ թեք Փ50x50x50մմ 90՛</t>
  </si>
  <si>
    <t>PVC  խցափակիչ մաքրիչի համար  Փ110մմ</t>
  </si>
  <si>
    <t>PVC  խցափակիչ մաքրիչի համար  Փ50մմ</t>
  </si>
  <si>
    <t>PVC  ստուգիչ Փ110մմ</t>
  </si>
  <si>
    <t>PVC  ստուգիչ Փ50մմ</t>
  </si>
  <si>
    <t>PVC  անցում Փ50x110մմ</t>
  </si>
  <si>
    <t>Անցքի բացում պատի վրա Փ150մմ</t>
  </si>
  <si>
    <t>Ջրամատակարարման և հրդեհամարման պոմպակայան</t>
  </si>
  <si>
    <t>Պոմպային կայանքի տեղադրում  WILO SiBoost Smart 4 Helix VE 404 (2 աշխատող,  2  պահեստային, հրդեհի համար) Q=5լ/վրկ H=30 N=4x0,75կվտ 400v</t>
  </si>
  <si>
    <t>Ջրասույզ պոմպ Гном 10-10 G=10խմ/ժ,  H=10մ,  N=1,1կվտ</t>
  </si>
  <si>
    <t>Պողպատյա էլեկտրաեռակցված խողովակների տեղադրում Փ76x3,5մմ</t>
  </si>
  <si>
    <t>Պողպատյա անկյունակ 90՛ (ծունկ) Փ65մմ</t>
  </si>
  <si>
    <t>Պողպատյա եռաբաշխիչ 65x65x65մմ</t>
  </si>
  <si>
    <t>Պողպատյա եռաբաշխիչ 65x50x65մմ</t>
  </si>
  <si>
    <t>Սողնակ Փ65մմ</t>
  </si>
  <si>
    <t>Սողնակ Փ50մմ</t>
  </si>
  <si>
    <t>Հակադարձ փական Փ65մմ</t>
  </si>
  <si>
    <t>Հակադարձ փական Փ50մմ</t>
  </si>
  <si>
    <t>Հակավիբրացիոն Ճկուն միացում Փ65մմ</t>
  </si>
  <si>
    <t>Պողպատե կցաշուրթ Փ65մմ</t>
  </si>
  <si>
    <t>Սառը ջրի մակարդակի ցուցիչի տեղադրում</t>
  </si>
  <si>
    <t>Ռեզերվուարների լցում - Պողպատյա էլեկտրաեռակցված խողովակների տեղադրում Փ57x3,5մմ</t>
  </si>
  <si>
    <t>Պողպատյա կցաշուրթ Փ50մմ</t>
  </si>
  <si>
    <t>Լողանային փական  Փ50մմ</t>
  </si>
  <si>
    <t>Ռեզերվուարների դատարկում և գերլցում - Պողպատյա էլեկտրաեռակցված խողովակների տեղադրում Փ114x4մմ</t>
  </si>
  <si>
    <t>Պողպատյա ձագար Փ100մմ</t>
  </si>
  <si>
    <t>Պողպատյա անկյունակ 90՛ (ծունկ) Փ100մմ</t>
  </si>
  <si>
    <t>Պողպատյա եռաբաշխիչ 100x100x100մմ</t>
  </si>
  <si>
    <t>Ապաստարանի Էլեկտրալուսավորում և վարդակներ</t>
  </si>
  <si>
    <t>Առաստաղի LED լուսատու  30վտ IP44</t>
  </si>
  <si>
    <t>Լուսատու ազդանանշանային, ԵԼՔ, ակումուլյատորային մարտկոցով,  4վտ   IP40</t>
  </si>
  <si>
    <t>Լուսատու  վթարային, ակումուլյատորային մարտկոցով LED  12վտ, ուղղությունը ցույց տվող,  մշտական ներգործության</t>
  </si>
  <si>
    <t>Լուսատու  վթարային, ակումուլյատորային մարտկոցով LED  12վտ, ուղղությունը ցույց տվող, ոչ մշտական ներգործության</t>
  </si>
  <si>
    <t>Առաստաղի LED լուսատու  12վտ IP44</t>
  </si>
  <si>
    <t>Արկղ ցածր լարման տրանսֆորմատորով  220/36վ   ЯТП-025</t>
  </si>
  <si>
    <t>Առաստաղի LED լուսատու  18վտ IP20</t>
  </si>
  <si>
    <t>Լուսատու պատի LED 18վտ IP20</t>
  </si>
  <si>
    <t>Անջատիչ 250Վ 6Ա, մեկստեղանի</t>
  </si>
  <si>
    <t>Նույնը, երկստեղանի 250վ. 6Ա</t>
  </si>
  <si>
    <t>Վարդակ մեկստեղանի, հողանցվող կոնտակտով  250վ 16Ա</t>
  </si>
  <si>
    <t>Վարդակ երկստեղանի, հողանցվող կոնտակտով  250վ 16Ա</t>
  </si>
  <si>
    <t>Տուփ անջատիչների և վարդակների համար</t>
  </si>
  <si>
    <t>Տուփ ճյուղավորիչ</t>
  </si>
  <si>
    <t>Բաշխիչ վահանի պլաստիկ արկղ 36 տեղանոց  IP44</t>
  </si>
  <si>
    <t>Ավտոմատ -անջատիչ միաբևեռ  16А</t>
  </si>
  <si>
    <t>Ավտոմատ -անջատիչ միաբևեռ  25А</t>
  </si>
  <si>
    <t>Ավտոմատ -անջատիչ միաբևեռ  32А</t>
  </si>
  <si>
    <t>Ավտոմատ -անջատիչ միաբևեռ  40А</t>
  </si>
  <si>
    <t>Ավտոմատ -անջատիչ միաբևեռ, դիֆերենցիալ 25Ա 30Մա</t>
  </si>
  <si>
    <t>Ավտոմատ -անջատիչ եռաբևեռ  25А</t>
  </si>
  <si>
    <t>Ավտոմատ -անջատիչ եռաբևեռ  125А</t>
  </si>
  <si>
    <t>Ավտոմատ -անջատիչ եռաբևեռ  160А</t>
  </si>
  <si>
    <t>Անկախ խզիչ 12в</t>
  </si>
  <si>
    <t>Արկղ կառավարման  եռաբևեռ  ЯУ 5113-3174 12,5I16А</t>
  </si>
  <si>
    <t>Արկղ կառավարման  եռաբևեռ  ЯУ 5113-4174  125I160А</t>
  </si>
  <si>
    <t>ВВГнгLS-1000 չհրկիզվող  մալուխի տեղադրումը 3x1,5մմ2 կտր.</t>
  </si>
  <si>
    <t>ВВГнгLS չհրկիզվող  մալուխի տեղադրումը 3x2,5մմ2 կտր.</t>
  </si>
  <si>
    <t>ВВГнгLS-1000 չհրկիզվող  մալուխի տեղադրումը 3x4մմ2 կտր.</t>
  </si>
  <si>
    <t>ВВГнгLS-1000 չհրկիզվող  մալուխի տեղադրումը 3x6մմ2 կտր.</t>
  </si>
  <si>
    <t>ВВГнгLS-1000 չհրկիզվող  մալուխի տեղադրումը 5x2,5մմ2 կտր.</t>
  </si>
  <si>
    <t>ВВГнгLS-1000 չհրկիզվող  մալուխի տեղադրումը 4x2,5մմ2 կտր.</t>
  </si>
  <si>
    <t>ВВГнгLS-1000 չհրկիզվող  մալուխի տեղադրումը 5x50մմ2 կտր.</t>
  </si>
  <si>
    <t>ВВГнгLS-1000 չհրկիզվող  մալուխի տեղադրումը 4x50մմ2 կտր.</t>
  </si>
  <si>
    <t>Փ20մմ PVC ճկուն խողովակ</t>
  </si>
  <si>
    <t>Փ70մմ PVC ճկուն խողովակ</t>
  </si>
  <si>
    <t>Էլեկտրալուսավորում և վարդակներ</t>
  </si>
  <si>
    <t>Առաստաղի LED լուսատու  33վտ IP20</t>
  </si>
  <si>
    <t>Լուսատու ներսարքվող կախովի առաստաղի մեջ 33վտ  LED  IP20</t>
  </si>
  <si>
    <t>Առաստաղի LED լուսատու  33վտ IP54</t>
  </si>
  <si>
    <t>Առաստաղի LED լուսատու, պաշտպանված մետաղական ցանցով   80վտ  IP20</t>
  </si>
  <si>
    <t>Առաստաղի LED լուսատու  24վտ  IP20 գրատախակը լուսավորելու համար</t>
  </si>
  <si>
    <t>Առաստաղի LED լուսատու  21վտ IP20</t>
  </si>
  <si>
    <t>Լուսատու ներսարքվող կախովի առաստաղի մեջ 15վտ  LED  IP44</t>
  </si>
  <si>
    <t>Առաստաղի LED լուսատու  18վտ IP65</t>
  </si>
  <si>
    <t>Լուսարձակ  LED լուսադիոդային լամպով  116վտ IP20</t>
  </si>
  <si>
    <t>Լուսատու  վթարային, ակումուլյատորային մարտկոցով LED  12վտ, ոչ մշտական ներգործության</t>
  </si>
  <si>
    <t>Լուսատու ազդանանշանային, ուղղություն ցույց տվող,  ակումուլյատորային մարտկոցով,  4վտ   IP40</t>
  </si>
  <si>
    <t>Նույնը, երեքստեղանի 250վ. 6Ա</t>
  </si>
  <si>
    <t>Անջատիչ ռեվեռսիվ, մեկստեղանի 250Վ 6Ա</t>
  </si>
  <si>
    <t>Տուփ անջատիչների ¨ վարդակների համար</t>
  </si>
  <si>
    <t>Բաշխիչ վահանի պլաստիկ արկղ 24 տեղանոց  IP44</t>
  </si>
  <si>
    <t>Ավտոմատ -անջատիչ եռաբևեռ 40А</t>
  </si>
  <si>
    <t>Ակոսների փորում մալուխների անցկացման համար</t>
  </si>
  <si>
    <t>Պոմպակայանի Էլեկտրալուսավորում</t>
  </si>
  <si>
    <t>Տուփ անջատիչների  համար</t>
  </si>
  <si>
    <t>Բաշխիչ վահան մետաղական 12 տեղանոց  IP44</t>
  </si>
  <si>
    <t>Ավտոմատ -անջատիչ եռաբևեռ 32А</t>
  </si>
  <si>
    <t>Արկղ կառավարման  եռաբևեռ  ЯУ 5113-3174</t>
  </si>
  <si>
    <t>Արկղ կառավարման  եռաբևեռ  ЯУ 5113-3074</t>
  </si>
  <si>
    <t>ВВГнгLS չհրկիզվող  մալուխի տեղադրումը 5x4մմ2 կտր.</t>
  </si>
  <si>
    <t>ВВГнгLS չհրկիզվող  մալուխի տեղադրումը 4x4մմ2 կտր.</t>
  </si>
  <si>
    <t>Վարդակներ /խոհանոց /կաբինետներ</t>
  </si>
  <si>
    <t>Վարդակ եռաբևեռ  380վ 16Ա</t>
  </si>
  <si>
    <t>Արկղ ցածր իջեցնող տրանսֆորմատորով  220/42վ</t>
  </si>
  <si>
    <t>Տուփ հատակի մեջ տեղադրվող</t>
  </si>
  <si>
    <t>Մալուխատար մետաղական, դակված, 50x50x2000մմ</t>
  </si>
  <si>
    <t>Բաշխիչ վահան խոնավակայուն 36մոդուլի   IP55</t>
  </si>
  <si>
    <t>Բաշխիչ վահան խոնավակայուն 24մոդուլի  IP55</t>
  </si>
  <si>
    <t>Բաշխիչ վահան 24 մոդուլի  IP20</t>
  </si>
  <si>
    <t>Բաշխիչ վահան 6 մոդուլի  IP20</t>
  </si>
  <si>
    <t>Բաշխիչ վահան 12 մոդուլի  IP20</t>
  </si>
  <si>
    <t>Ավտոմատ -անջատիչ միաբևեռ, դիֆերենցիալ 25А 30Ма</t>
  </si>
  <si>
    <t>Ավտոմատ -անջատիչ միաբևեռ, դիֆերենցիալ 32А 30Ма</t>
  </si>
  <si>
    <t>Ավտոմատ -անջատիչ եռաբևեռ  50А</t>
  </si>
  <si>
    <t>Ավտոմատ -անջատիչ եռաբևեռ, դիֆերենցիալ 25А 30Ма</t>
  </si>
  <si>
    <t>Ավտոմատ -անջատիչ եռաբևեռ, դիֆերենցիալ 32А 30Ма</t>
  </si>
  <si>
    <t>Ավտոմատ -անջատիչ եռաբևեռ, դիֆերենցիալ 40А 30Ма</t>
  </si>
  <si>
    <t>Ավտոմատ -անջատիչ եռաբևեռ, դիֆերենցիալ 50А 30Ма</t>
  </si>
  <si>
    <t>Ավտոմատ-անջատիչ եռաբևեռ 80А</t>
  </si>
  <si>
    <t>ВВГнгLS-1000 չհրկիզվող  մալուխի տեղադրումը 5x4մմ2 կտր.</t>
  </si>
  <si>
    <t>ВВГнгLS չհրկիզվող  մալուխի տեղադրումը 5x6մմ2 կտր.</t>
  </si>
  <si>
    <t>ВВГнгLS չհրկիզվող  մալուխի տեղադրումը 5x10մմ2 կտր.</t>
  </si>
  <si>
    <t>Փ32մմ  PVC ճկուն խողովակ</t>
  </si>
  <si>
    <t>Փ40մմ PVC ճկուն  խողովակ</t>
  </si>
  <si>
    <t>Էլ.ուժային սարքավորում</t>
  </si>
  <si>
    <t>Փոխարկիչ եռաբևեռ 200А</t>
  </si>
  <si>
    <t>Փոխարկիչ եռաբևեռ 250А</t>
  </si>
  <si>
    <t>Բաշխիչ վահան  48մոդուլի համար</t>
  </si>
  <si>
    <t>Անկախ խզիչ</t>
  </si>
  <si>
    <t>Արկղ ցածր լարման տրանսֆորմատորով  220/12վ</t>
  </si>
  <si>
    <t>Ավտոմատ-անջատիչ եռաբևեռ 200А</t>
  </si>
  <si>
    <t>Ավտոմատ-անջատիչ եռաբևեռ 160А</t>
  </si>
  <si>
    <t>Ավտոմատ-անջատիչ եռաբևեռ 125А</t>
  </si>
  <si>
    <t>Ավտոմատ-անջատիչ եռաբևեռ 100А</t>
  </si>
  <si>
    <t>Ավտոմատ -անջատիչ եռաբևեռ  63А</t>
  </si>
  <si>
    <t>Ավտոմատ-անջատիչ եռաբևեռ  40Ա</t>
  </si>
  <si>
    <t>Ավտոմատ-անջատիչ եռաբևեռ  25Ա</t>
  </si>
  <si>
    <t>Կառավարման պոստ ПКУ-15</t>
  </si>
  <si>
    <t>КВВГ ստուգիչ մալուխի տեղադրումը 5x1,5մմ2 կտր.</t>
  </si>
  <si>
    <t>Ուժային արկղ 100/32А  ЯБПВУ-1МУЗ</t>
  </si>
  <si>
    <t>ВВГнгLS չհրկիզվող  մալուխի տեղադրումը 5x16մմ2 կտր.</t>
  </si>
  <si>
    <t>ВВГнгLS չհրկիզվող  մալուխի տեղադրումը 5x25մմ2 կտր.</t>
  </si>
  <si>
    <t>ВВГнгLS չհրկիզվող  մալուխի տեղադրումը  4x120+1x70мм2 կտր.</t>
  </si>
  <si>
    <t>ВВГнгLS չհրկիզվող  մալուխի տեղադրումը  4x70+1x35мм2 կտր.</t>
  </si>
  <si>
    <t>ВВГнгLS չհրկիզվող  մալուխի տեղադրումը 4x35մմ2 կտր.</t>
  </si>
  <si>
    <t>Փ50մմ PVC ճկուն խողովակ</t>
  </si>
  <si>
    <t>Փ100մմ PVC ճկուն  խողովակ (մալուխների ներանցում)</t>
  </si>
  <si>
    <t>Մալուխատար մետաղական, դակված, 200x50x2000մմ (90հատ)</t>
  </si>
  <si>
    <t>Ձող մետաղական տելեսկոպիկ</t>
  </si>
  <si>
    <t>400В 50гц 80կվտ Դիզել-գեներատորի տեղադրում  2210x1130x1525մմ</t>
  </si>
  <si>
    <t>Ճկուն խողովակ Փ150մմ արտանետվող գազերի համար</t>
  </si>
  <si>
    <t>Էլ.ուժային սարքավորում (օդափոխություն)</t>
  </si>
  <si>
    <t>Բաշխիչ վահան  24մոդուլի համար</t>
  </si>
  <si>
    <t>Արկղ կառավարման  եռաբևեռ  ЯУ 5113-3274</t>
  </si>
  <si>
    <t>Ջրահեռացման համակարգի հակասառեցման կաբելային ցանց</t>
  </si>
  <si>
    <t>Բաշխիչ վահան  24 մոդուլի համար</t>
  </si>
  <si>
    <t>Ավտոմատ-անջատիչ եռաբևեռ  50A</t>
  </si>
  <si>
    <t>Ավտոմատ-անջատիչ եռաբևեռ  40A</t>
  </si>
  <si>
    <t>Ավտոմատ-անջատիչ միաբևեռ 16A</t>
  </si>
  <si>
    <t>Անջատիչ միաբևեռ դիֆերենցիալ 32A, 30Ma</t>
  </si>
  <si>
    <t>Կարգավորիչ Devireg 330</t>
  </si>
  <si>
    <t>Ճկուն խողովակ Փ20մմ</t>
  </si>
  <si>
    <t>Տուփ ճյուղավորիչ105x105x55մմ Plexo</t>
  </si>
  <si>
    <t>Մոդուլային կոնտակտոր CTX-40, 40A</t>
  </si>
  <si>
    <t>Մալուխ ջեռուցվող DTCE-30 Լ=20մ, 576վտ</t>
  </si>
  <si>
    <t>Մալուխ ջեռուցվող DTCE-30 Լ=5մ, 137վտ</t>
  </si>
  <si>
    <t>Մետաղական շխթա</t>
  </si>
  <si>
    <t>Շանթապաշտպանություն</t>
  </si>
  <si>
    <t>Գրունտի քանդում  խրամուղում ձեռքով</t>
  </si>
  <si>
    <t>Նույնի ետլիցք  ձեռքով, տոփանումով</t>
  </si>
  <si>
    <t>Մետաղական հենասյան մոնտաժում պողպատե կլոր խողովակներից (Փ51x3,0մմ Լ=1,0մ,  Փ76x4մմ  Լ=2,5մ, Փ89x4մմ Լ=2,5մ, Փ127x6մմ Լ=3մ )</t>
  </si>
  <si>
    <t>Հենասյան յուղաներկում</t>
  </si>
  <si>
    <t>Schirtec S-DAS  ակտիվ  շանթարգիչ սարքի տեղադրում հենասյան վրա</t>
  </si>
  <si>
    <t>Պողպատ շերտավոր ցինկապատ 40x4մմ չափերի</t>
  </si>
  <si>
    <t>Մետաղալար ցինկապատ կլոր  Փ8մմ</t>
  </si>
  <si>
    <t>Պլաստիկ բռնակ Փ8մմ մետաղալարի  համար</t>
  </si>
  <si>
    <t>Պողպատ անկյունային ցինկապատ 50x50x5մմ չափերով Լ=3մ</t>
  </si>
  <si>
    <t>Պաշտպանիչ հողանցման օջախի էլ. սարքավորում</t>
  </si>
  <si>
    <t>Գրունտի քանդում խրամուղում ձեռքով</t>
  </si>
  <si>
    <t>Պողպատե  ցինկապատ հաղորդաթիթեղ 40x4մմ չափերի շենքում</t>
  </si>
  <si>
    <t>Պողպատե  ցինկապատ հաղորդաթիթեղ 40x4մմ չափերի  խրամուղում</t>
  </si>
  <si>
    <t>Պողպատե  ցինկապատ անկյունակ  50x50x5մմ չափերով Լ=3,0մ</t>
  </si>
  <si>
    <t>Հրդեհի ահազանգման համակարգ</t>
  </si>
  <si>
    <t>Ընդունիչ-հսկիչ սարք R3-Рубеж-2ОП</t>
  </si>
  <si>
    <t>Ինդիկացիայի և ղեկավարման բլոկ R3-Рубеж-БИУ</t>
  </si>
  <si>
    <t>ԱԻՆ միանալու վահանակ, Контакт-GSM</t>
  </si>
  <si>
    <t>Հասցեային պահուստային սնուցման սարք 12Վ 5Ա 2 հատ 12Վ12Ա մարտկոցի համար նախատեսված ИВЭПР 12/5 RS-R3 2Х12 БР</t>
  </si>
  <si>
    <t>Մարտկոց Аккумулятор 12В12А</t>
  </si>
  <si>
    <t>Հասցեային ծխի ազդասարք ИП 212-64-R3 W1.02</t>
  </si>
  <si>
    <t>Հասցեային հրդեհի ձեռքի ազդարարիչ ИПР 513-11-А-R3</t>
  </si>
  <si>
    <t>Հասցեային լուսաձայնային ազդարարիչ ОПОП 124-R3</t>
  </si>
  <si>
    <t>Հասցեային ծխի գծային ազդասարք ИПДЛ–264/1-50-R3 (ИП 212-264)</t>
  </si>
  <si>
    <t>Պրոքսիմիթի քարտի ընթերցիչ, Hikvision DS-K1802E</t>
  </si>
  <si>
    <t>Հասցեային շարժման ազդասարք ИО 40920-2</t>
  </si>
  <si>
    <t>Հասցեային մագնիսական կոնտակտ ИО 10220-2</t>
  </si>
  <si>
    <t>Ինտերֆեյսի մոդուլ ИМ-1 прот.R3</t>
  </si>
  <si>
    <t>Հրդեհակայուն մալուխ КПСнг - FRLS 1x2x0.75</t>
  </si>
  <si>
    <t>Կաթսայատուն - Հասցեային ծխի ազդասարք ИП 212-64-R3 W1.02</t>
  </si>
  <si>
    <t>PVC խողովակ Փ50մմ</t>
  </si>
  <si>
    <t>Հեռահաղորդակցության ցանցեր</t>
  </si>
  <si>
    <t>Պատին ամրացվող պահարան կանգնակ 19" 6U Hyperline</t>
  </si>
  <si>
    <t>Ցանցային Բաժանարար 16 մուտք D-link DES-1016A</t>
  </si>
  <si>
    <t>Պատչ պանել 24 մուտք Hyperline</t>
  </si>
  <si>
    <t>Համակարգչային վարդակ RJ45 Տիտան</t>
  </si>
  <si>
    <t>էկմ</t>
  </si>
  <si>
    <t>Ցանցային Բաժանարար 5 մուտք D-link DES-1005C</t>
  </si>
  <si>
    <t>Մալուխների կազմակերպիչ Hyperline</t>
  </si>
  <si>
    <t>Մալուխ Кабель UTP Cat 5E</t>
  </si>
  <si>
    <t>Պլաստիկ մալուխատար 40x60</t>
  </si>
  <si>
    <t>Պլաստիկ մալուխատար 20x20</t>
  </si>
  <si>
    <t>Տեսահսկման համակարգ</t>
  </si>
  <si>
    <t>Ստացիոնար IP 4MP տեսախցիկ ներսի օգտագործման Hikvision DS-2CD1343G0-I</t>
  </si>
  <si>
    <t>Ստացիոնար IP 4MP տեսախցիկ դրսի օգտագործման Hikvision DS-2CD1043G0-I</t>
  </si>
  <si>
    <t>PoE ցանցային սվիչ 24 մուտք 10/100ՄԲ + 2 մուտք/ելք 1000ՄԲ Hikvision DS-3E0326P-E(B</t>
  </si>
  <si>
    <t>Ցանցային տեսագրող սարք 32 IP մուտք, 2 կոշտ սկավառակի միացման ունակությամբ Hikvision DS-7632NI-K2</t>
  </si>
  <si>
    <t>Կոշտ սկավառակ 4ՏԲ ST4000VX000-520</t>
  </si>
  <si>
    <t>Մոնիտոր LED 32" Hikvision DS-D5032QE</t>
  </si>
  <si>
    <t>Մալուխ UTP Cat5e 24AWG DS-1LN5E-E/E</t>
  </si>
  <si>
    <t>Պլաստմասե հերմետիկ միացման տուփ 100x100x80</t>
  </si>
  <si>
    <t>Զանգի և ժամացույցի համակարգ</t>
  </si>
  <si>
    <t>"Ղեկավարող" ժամացույց-կայան ЧС-2-06-ШКОЛА</t>
  </si>
  <si>
    <t>լրակազմ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</si>
  <si>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</si>
  <si>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</si>
  <si>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2*0.75</t>
  </si>
  <si>
    <t>Անցուղի</t>
  </si>
  <si>
    <t>II կարգի գրունտի մշակում 0.5 խմ շերեփի տարողությամբ էքսկավատորով  կողլիցք</t>
  </si>
  <si>
    <t>II կարգի գրունտի մշակում 0.5մ3 շերեփի տարողությամբ էքսկավատորով, բարձելով ավտոմեքենաների վրա</t>
  </si>
  <si>
    <t>Գրունտի ետլիցք ձեռքով, տոփանումով</t>
  </si>
  <si>
    <t>Ավելորդ գրունտի տեղափոխում 5կմ հեռավորության վրա Y=1,7տ/խմ</t>
  </si>
  <si>
    <t>Բետոնե նախապատրաստական շերտի պատրաստում հատակի սալի տակ B7,5 դասի բետոնով</t>
  </si>
  <si>
    <t>Միաձույլ Ե/բետոնե  հատակի սալի պատրաստում 300մմ հաստ.  B20 դասի բետոնով</t>
  </si>
  <si>
    <t>Միաձույլ  ե/բետոնե ծածկի սալերի պատրաստում  B20 դասի բետոնով</t>
  </si>
  <si>
    <t>Միաձույլ ե/բետոնե պատերի պատրաստում 300մմ հաստ.  B20 դասի բետոնով Պ-1---Պ-3</t>
  </si>
  <si>
    <t>Միաձույլ  ե/բետոնե աստիճանների սալերի պատրաստում  B20 դասի բետոնով  ԱՍ-1, ԱՍ-2</t>
  </si>
  <si>
    <t>Միաձույլ  ե/բետոնե աստիճանների աստիճանաքայլերի պատրաստում B7,5 դասի բետոնով</t>
  </si>
  <si>
    <t>Միաձույլ ե/բ հեծանի պատրաստում B20 դասի բետոնով ՄՀ-2</t>
  </si>
  <si>
    <t>Ստորգետնյա մասերի երկշերտ ջրամեկուսացում բիտումի մածիկով</t>
  </si>
  <si>
    <t>Ելք ապաստարանից - Պատերի ջերմամեկուսացում 40մմ հաստ. Էքստրուդացված փրփրապոլիստիրոլե  XPS սալերով, ամրացնելով LITOKOL սոսնձով</t>
  </si>
  <si>
    <t>Արտաքին պատերի երեսապատում 30մմ հաստ. տրավերտինե սալերով, 30մմ հաստ. ցեմենտ-ավազե շաղախով, խարսխումով, 4Bp-1 100x100մմ բջիջով ամրանային ցանցի տեղադրումով և հղկումով</t>
  </si>
  <si>
    <t>Ցոկոլի երեսապատում 30մմ հաստ.  բազալտե սալերով, 30մմ ցեմենտ-ավազե շաղախով, խարսխումով, 4Bp-1 100x100մմ բջիջով ամրանային ցանցի տեղադրումով և հղկումով</t>
  </si>
  <si>
    <t>Հատակներ - Ցեմենտ-ավազե հարթեցնող շերտ 85մմ հաստ.</t>
  </si>
  <si>
    <t>Տանիք. Գոլորշամեկուսիչ շերտի փռում րուբերոիդով բիտումային մածիկի վրայով</t>
  </si>
  <si>
    <t>Ծածկի ջերմամեկուսացում 120մմ հաստ. էքստրուդացված փրփրապոլիստիրոլե  XPS սալերով</t>
  </si>
  <si>
    <t>Ամրանավորված ցեմենտ-ավազե հարթեցնող շերտի պատրաստում 50մմ հաստ.</t>
  </si>
  <si>
    <t>Նույնի ամրանավորում 4Bp-1 100x100մմ բջիջով  ցանցով</t>
  </si>
  <si>
    <t>Արցունքաթափեր և այլ պաշտպանիչ  էլեմենտներ 45սմ լայնությամբ 0,5մմ հաստ. Ցինկապատ գունավոր թիթեղից</t>
  </si>
  <si>
    <t>Ներքին հարդարում - Պատերի բարձրորակ սվաղ ցեմենտ-ավազե շաղախով</t>
  </si>
  <si>
    <t>Պատերի բարելավված ներկում լատեքսային ներկով</t>
  </si>
  <si>
    <t>Ներտարածքային սնող մալուխայի գծեր (կաթսայատուն, կոյուղու մաքրման կայան, ոռոգման սուզապոմպ)</t>
  </si>
  <si>
    <t>III կարգի գրունտների փորում 0.25մ3 շերեփի տարողությամբ էքսկավատորով   կողլիցք</t>
  </si>
  <si>
    <t>Գրունտի հետլիցք ձեռքով, տոփանում</t>
  </si>
  <si>
    <t>Ավելորդ գրունտի բարձում ավտոմեքենա ձեռքով և տեղափոխում 5կմ հեռավորության վրա Y=1,7տն/խմ</t>
  </si>
  <si>
    <t>Անկողնակի պատրաստում մալուխների համար ավազից 0,2մ հաստ.  (ավազ 11,2խմ)</t>
  </si>
  <si>
    <t>Մալուխ ուժային, ալյումինից 1.0կՎ  AВВГ-1 4x25մմ2 կտր.</t>
  </si>
  <si>
    <t>Մալուխ ուժային, ալյումինից 1.0կՎ  AВВГ-1 4x10մմ2 կտր.</t>
  </si>
  <si>
    <t>Մալուխային ծայրային կցորդիչ  25մմ2 կտր.համար 4КВТп-1-35 (муфта концевая)</t>
  </si>
  <si>
    <t>Մալուխային վերջույթ 25մմ2 կտրվածքի համար (наконечник)</t>
  </si>
  <si>
    <t>Մալուխային վերջույթ 10մմ2 կտրվածքի համար (наконечник)</t>
  </si>
  <si>
    <t>70մմ տրամ.վինիպլաստե կոշտ խողովակ</t>
  </si>
  <si>
    <t>50մմ տրամ.վինիպլաստե կոշտ խողովակ</t>
  </si>
  <si>
    <t>Ազդանշանային ժապավեն 150մմ լայնութ.</t>
  </si>
  <si>
    <t>Ազդանշանային ժապավեն 250մմ լայնութ.</t>
  </si>
  <si>
    <t>Ոռոգման ջրի սուզապոմպեր - Բաշխիչ վահանի պլաստիկ արկղ  6 մոդուլի   IP55</t>
  </si>
  <si>
    <t>Ավտոմատ -անջատիչ եռաբևեռ 25А</t>
  </si>
  <si>
    <t>ВВГнг-LS չհրկիզվող  մալուխի տեղադրումը 5x2,5մմ2 կտր.</t>
  </si>
  <si>
    <t>Պողպատ շերտավոր 40x4մմ չափերի</t>
  </si>
  <si>
    <t>Արևային Ֆոտովոլտային կայան</t>
  </si>
  <si>
    <t>Արևային ֆոտովոլտային համակարգի վահանակների տեղադրում ՄԻԱԲՅՈՒՐԵՂ 550վտ հզորությամբ</t>
  </si>
  <si>
    <t>Հաստատուն հոսանքի ներցանցային փոխակերպիչի տեղադրում (ինվերտոր)  60կվտ</t>
  </si>
  <si>
    <t>Ալյումինե հենակառուցվածքների տեղակայում, տանիքին ամրացված հատուկ ամրաններով</t>
  </si>
  <si>
    <t>տեղ</t>
  </si>
  <si>
    <t>Հաստատուն հոսանքի մալուխ</t>
  </si>
  <si>
    <t>Հաղորդալար պղնձից ВВГ 1x6մմ</t>
  </si>
  <si>
    <t>Հաղորդալար պղնձից ВВГ 4x35</t>
  </si>
  <si>
    <t>Շերտաողպատ  40x3մմ</t>
  </si>
  <si>
    <t>Մալուխի պղնձե ծայրակալ 35մմ2 կտրվածքի համար</t>
  </si>
  <si>
    <t>Ցինկապատ մալուխատար 50x100մմ</t>
  </si>
  <si>
    <t>Ղեկավարման վահան մետաղական,  800x1000x300մմ</t>
  </si>
  <si>
    <t>Ղեկավարման վահան մետաղական,   400x500x220մմ</t>
  </si>
  <si>
    <t>Փոփոխական հոսանքի ավտոմատ-անջատիչ եռաբևեռ  125Ա</t>
  </si>
  <si>
    <t>Փոփոխական հոսանքի իմպուլսային գերլարումների սահմանաձակիչ, եռաբևեռ</t>
  </si>
  <si>
    <t>Հաստատուն հոսանքի ավտոմատ-անջատիչ քառաբ¨եռ  16Ա</t>
  </si>
  <si>
    <t>Հաստատուն հոսանքի իմպուլսային գերլարումների սահմանաձակիչ, եռաբևեռ 1000վ</t>
  </si>
  <si>
    <t>Ծայրակալ մալուխի «I»-ա ձև  և «O»-ա ձև մեկուսացումով</t>
  </si>
  <si>
    <t>Մալուխային միակցիչներ  MC4</t>
  </si>
  <si>
    <t>Մալուխային կցորդ PG36</t>
  </si>
  <si>
    <t>Մալուխի սակառ ՊՎՔ-ից 40*25մմ Լ=2000մմ</t>
  </si>
  <si>
    <t>Փ63մմ ՊՎՔ-ից  ծալքախողովակ</t>
  </si>
  <si>
    <t>Կաթսայատան համաշինարարական աշխատանքներ</t>
  </si>
  <si>
    <t>Ավելորդ գրունտի տեղափոխում 5կմ հեռավորության վրա  Y=1,7տն/խմ</t>
  </si>
  <si>
    <t>խճից նախապատրաստական շերտի պատրաստում հատակի սալի տակ, տոփանումով</t>
  </si>
  <si>
    <t>Միաձույլ ե/բետոնե հատակի սալի պատրաստում  B20 դասի բետոնով</t>
  </si>
  <si>
    <t>Սյուների և պարզունակների մետաղական ներդիրների տեղադրում պողպատե թերթերից 16մմ հաստ.</t>
  </si>
  <si>
    <t>Միաձույլ ե/բ բարավորների պատրաստում B15 դասի բետոնով</t>
  </si>
  <si>
    <t>Միաձույլ  ե/բետոնե ծածկի սալի պատրաստում  B25 դասի բետոնով</t>
  </si>
  <si>
    <t>Արտաքին պատերի  շարում 200մմ հաստության սնամեջ բետոնե բլոկներով</t>
  </si>
  <si>
    <t>Ամրան Փ6, Փ8A240C</t>
  </si>
  <si>
    <t>Բլոկների անցքերի լցափակում B15 դասի թեթև բետոնով</t>
  </si>
  <si>
    <t>Ալյումինե, ջերմակամուրջով, երկփեղկանի, արտաքին խուլ դուռ 1,6x2,1մ չափերով</t>
  </si>
  <si>
    <t>Ալյումինե ճաղավանդակ դրան վերին մասում  1,6x0,9մ չափերով</t>
  </si>
  <si>
    <t>Ալյումինե, ապակեփաթեթով,  բացվող պատուհաններ 2հատ 1,6x0,9մ չափերով</t>
  </si>
  <si>
    <t>Ջրամեկուսիչ շերտի իրականացում իզոլից   1 շերտ. Բիտումի մածիկի վրա</t>
  </si>
  <si>
    <t>Ցեմենտ-ավազե հարթեցնող շերտ ջրահեռացման անկյան տակ 80մմ հաստ.</t>
  </si>
  <si>
    <t>Հատակի երեսապատում կերամիկական սալիկներով, սոսնձումով K-18</t>
  </si>
  <si>
    <t>Տանիքի գոլորշամեկուսիչ շերտի փռում րուբերոիդով բիտումային մածիկի վրայով</t>
  </si>
  <si>
    <t>Արցունքաթափեր և այլ պաշտպանիչ  էլեմենտներ 45սմ լայնությամբ 0,5մմ հաստ. Ցինկապատ թիթեղից</t>
  </si>
  <si>
    <t>Պատերի բարելավված սվաղ ցեմենտի շաղախով</t>
  </si>
  <si>
    <t>Պատերի բարելավված ներկում ջրակայուն լատեքսային ներկով</t>
  </si>
  <si>
    <t>Առաստաղների բարելավված ներկում ջրակայուն լատեկսային ներկով</t>
  </si>
  <si>
    <t>Թեքահարթակի հողի տոփանում խճաքարով</t>
  </si>
  <si>
    <t>Բետոնե հիմնատակ B15 դասի բետոնով</t>
  </si>
  <si>
    <t>Թեքահարթակի երեսապատում 30մմ հաստ. բազալտե սալերով 30մմ հաստ.</t>
  </si>
  <si>
    <t>Կաթսայատան ջերմամեխանիկական մաս</t>
  </si>
  <si>
    <t>Ավտոմատացված ջրային կաթսա ECOMAX Q=650 կվտ հզորությամբ</t>
  </si>
  <si>
    <t>Ավտոմատացված այրիչ բնական գազի համար Q=650 կվտ</t>
  </si>
  <si>
    <t>Ջեռուցման ¨ օդափոխության համակարգերի ջրի շրջանառության պոմպ հաճախականության կարգավորիչով  G=35.3խմ/ժ  N=9.2կվտ n=1450պտ/րոպ.  H= 37.6մ</t>
  </si>
  <si>
    <t>Տաք ջրամատակարարման համակարգի  շրջանառության պոմպ հաճախականության կարգավորիչով  Q=3.75խմ N=2,2կվտ, n=1450պտ/րոպ  H=23մ</t>
  </si>
  <si>
    <t>Տաք ջրամատակարարման համակարգի  վերաշրջանառության պոմպ հաճախականության կարգավորիչով  Q=1,7խմ/ժամ  N=0,2կվտ,  H=8մ</t>
  </si>
  <si>
    <t>Ջրաջրային թերթավոր ջերմափոխանակիչ  Q=180 կվտ</t>
  </si>
  <si>
    <t>Թաղանթային ընդարձակիչ անոթի տեղադրում V=140լ, Փ512մմ H=890մմ</t>
  </si>
  <si>
    <t>Կեղտանջատիչ Փ100մմ серия 5.903-13</t>
  </si>
  <si>
    <t>Մատակարարող ¨ հետադարձ  կոլեկտորներ  ելեկտրաեռակցված խաղովակներից Փ219x8մմ Լ=1650մմ</t>
  </si>
  <si>
    <t>Պողպատյա էլ եռակցումային խողովակների տեղադրում Փ133x4մմ</t>
  </si>
  <si>
    <t>Պողպատե էլ.եռակցումային խողովակների տեղադրում Փ89x3մմ</t>
  </si>
  <si>
    <t>Պողպատե էլ.եռակցումային խողովակների տեղադրում Փ76x3մմ</t>
  </si>
  <si>
    <t>Պողպատե էլ,եռակցումային խողովակների տեղադրում Փ57x3մմ</t>
  </si>
  <si>
    <t>Պողպատե խաղովակների տեղադրում Փ40մմ</t>
  </si>
  <si>
    <t>Պողպատե խաղովակների տեղադրում Փ32մմ</t>
  </si>
  <si>
    <t>Պողպատե էլ,եռակցումային խողովակների տեղադրում Փ20մմ</t>
  </si>
  <si>
    <t>Պողպատե էլ,եռակցումային խողովակների տեղադրում Փ15մմ</t>
  </si>
  <si>
    <t>Սողնակ կցաշուրթային, թուջից Փ125մմ 30ч6бр</t>
  </si>
  <si>
    <t>Սողնակ  կցաշուրթային, թուջից Փ65մմ 30ч6бр</t>
  </si>
  <si>
    <t>Սողնակ կցաշուրթային, թուջից 30ч6бр Փ50մմ</t>
  </si>
  <si>
    <t>Կեղտանջատիչ  У-ա ձ¨ Py10կգ/սմ2, Փ125մմ</t>
  </si>
  <si>
    <t>Փական անցումային խցանային Փ40մմ  11Б6бк Ру=10կգ/սմ2</t>
  </si>
  <si>
    <t>Փական անցումային խցանային Փ32մմ  11Б6бк Ру=10կգ/սմ2</t>
  </si>
  <si>
    <t>Փական անցումային խցանային Փ20մմ   11Б6бк Ру=10կգ/սմ2</t>
  </si>
  <si>
    <t>Փական անցումային խցանային Փ15մմ   11Б6бк Ру=10կգ/սմ2</t>
  </si>
  <si>
    <t>Ապահովիչ փական  կաթսայի վրա զսպանակային, կցաշուրթային Ру=16կգ/սմ2  Փ80մմ</t>
  </si>
  <si>
    <t>Հետադարձ փական  Փ125մմ  19ч21бр</t>
  </si>
  <si>
    <t>Հետադարձ փական  Փ65մմ  19ч21бр</t>
  </si>
  <si>
    <t>Հետադարձ փական  Փ32մմ  19ч21бр</t>
  </si>
  <si>
    <t>Ճկուն խողովակ  Փ133x4մմ,  L=0,3մ</t>
  </si>
  <si>
    <t>Ճկուն խողովակ  Փ76x3մմ,  L=0,3մ</t>
  </si>
  <si>
    <t>Ավտոմատ օդահեռացման փական Փ20մմ</t>
  </si>
  <si>
    <t>Ճնշաչափ եռակողմ ծորակով Փ15մմ</t>
  </si>
  <si>
    <t>Ջերմաչափ սնդիկային</t>
  </si>
  <si>
    <t>Պողպատե անկյունակ  Փ125մմ 90՛</t>
  </si>
  <si>
    <t>Պողպատե անկյունակ  Փ65մմ 90՛</t>
  </si>
  <si>
    <t>Պողպատե անկյունակ  Փ80մմ 90՛</t>
  </si>
  <si>
    <t>Պողպատե անկյունակ  Փ50մմ 90՛</t>
  </si>
  <si>
    <t>Պողպատե անկյունակ  Փ125մմ 135՛</t>
  </si>
  <si>
    <t>Կցաշուրթ  Ру=10կգ/սմ2  Փ125մմ</t>
  </si>
  <si>
    <t>Կցաշուրթ Ру=10կգ/սմ2  Փ65մմ</t>
  </si>
  <si>
    <t>Կցաշուրթ Ру=10կգ/սմ2  Փ50մմ</t>
  </si>
  <si>
    <t>Ձագար թիթեղից ձ=2մմ  Փ150մմ հ=200մմ</t>
  </si>
  <si>
    <t>Խողովակների փչամաքրում</t>
  </si>
  <si>
    <t>խողովակաշարի հիդրավլիկ փորձարկում</t>
  </si>
  <si>
    <t>Մեկուսացվող խողովակների ներկում հակաքայքայիչ լաքով 2անգամ</t>
  </si>
  <si>
    <t>Փ133x4,0մմ խողովակների ջերմամեկուսացում կաուչուկե K-Flex մեկուսիչներով ձ=10 մմ</t>
  </si>
  <si>
    <t>Փ76x3մմ  խողովակների ջերմամեկուսացում կաուչուկե K-Flex մեկուսիչներով ձ=10 մմ</t>
  </si>
  <si>
    <t>Փ57x3մմ  խողովակների ջերմամեկուսացում կաուչուկե K-Flex մեկուսիչներով ձ=10 մմ</t>
  </si>
  <si>
    <t>Փ32մմ  խողովակների ջերմամեկուսացում կաուչուկե K-Flex մեկուսիչներով ձ=10 մմ</t>
  </si>
  <si>
    <t>Չմեկուսացվող խողովակների ներկում յուղաներկով 2 անգամ</t>
  </si>
  <si>
    <t>Մետաղ խողովակների ամրացման համար</t>
  </si>
  <si>
    <t>Կաթսայատան ներքին գազամատակարարում</t>
  </si>
  <si>
    <t>Կոլերտոր պողպատյա էլ եռակցումային  խողովաներից Փ159x4,5մմ  լ=2,9մ</t>
  </si>
  <si>
    <t>Պողպատյա էլ եռակցումային   խողովակի տեղադրում Փ108x4.0մմ</t>
  </si>
  <si>
    <t>Պողպատյա ջրագազամուղային խողովակների տեղադրում Փ25մմ</t>
  </si>
  <si>
    <t>Պողպատյա ջրագազամուղային խողովակների տեղադրում Փ20մմ</t>
  </si>
  <si>
    <t>Պողպատյա ջրագազամուղային խողովակների տեղադրում Փ15մմ</t>
  </si>
  <si>
    <t>Պատյան պողպատյա էլ եռակցումային խողովակից Փ159x4,5մմ  Լ=0,4մ</t>
  </si>
  <si>
    <t>Պատյան պողպատյա ջրագազամուղային խողովակից  Փ40մմ  Լ=0,4մմ</t>
  </si>
  <si>
    <t>Պատյան պողպատյա ջրագազամուղային խողովակից  Փ20մմ</t>
  </si>
  <si>
    <t>Պատյան պողպատյա ջրագազամուղային խողովակից  Փ15մմ</t>
  </si>
  <si>
    <t>Արագագործ փակող փական ձեռքի շարժաբերով Փ100մմ</t>
  </si>
  <si>
    <t>Սողնակ կցաշուրթային, թուջից 30ч47бк4 Py6կգ/սմ2  Փ80մմ</t>
  </si>
  <si>
    <t>Կցաշուրթ Py10կգ/սմ2 Փ100մմ</t>
  </si>
  <si>
    <t>Կցաշուրթ Py10կգ/սմ2 Փ80մմ</t>
  </si>
  <si>
    <t>Փական անցումային խցանային 11ч3бк Փ25мм</t>
  </si>
  <si>
    <t>Փական անցումային խցանային 11ч3бк  Փ20մմ</t>
  </si>
  <si>
    <t>Փական անցումային խցանային 11ч3бк  Փ15մմ</t>
  </si>
  <si>
    <t>U-ա ձև հեղուկային ճնշաչափ</t>
  </si>
  <si>
    <t>Գազամուղի փչամաքրում</t>
  </si>
  <si>
    <t>Գազատարի փորձարկում</t>
  </si>
  <si>
    <t>Ծունկ  90՞ Փ100մմ  (отвод)</t>
  </si>
  <si>
    <t>Ծունկ  90՞  Փ80մմ   (отвод)</t>
  </si>
  <si>
    <t>Գազատարի ներկում  2անգամ</t>
  </si>
  <si>
    <t>Կաթսայատան Էլեկտրալուսավորում</t>
  </si>
  <si>
    <t>Լուսատու 1 լուսադիոդային լամպով LED  30վտ հերմետիկ, տեղադրված բարձակի վրա  IP44</t>
  </si>
  <si>
    <t>Բարձակ կախովի կանթեղների համար</t>
  </si>
  <si>
    <t>Պատի LED լուսատու 1 լուսադիոդային լամպով 20վտ  IP44</t>
  </si>
  <si>
    <t>Լուսատու կախովի 1 լուսադիոդային լամպով 20վտ, պայթյունաապահով  IP54  ВЗГ</t>
  </si>
  <si>
    <t>Կեռ կախովի կանթեղի համար</t>
  </si>
  <si>
    <t>Հաշվիչ էլեկտրոնային 2 տարիֆային 380Վ 65А</t>
  </si>
  <si>
    <t>Բաշխիչ վահանի պլաստիկ արկղ 24 տեղանոց  IP55</t>
  </si>
  <si>
    <t>Ավտոմատ -անջատիչ եռաբևեռ 50А</t>
  </si>
  <si>
    <t>Մագնիսային թողարկիչ ПМЛ-122002 10А (нереверсивный)</t>
  </si>
  <si>
    <t>Մագնիսային թողարկիչ ПМЛ-322002 40А (нереверсивный)</t>
  </si>
  <si>
    <t>ВВГнгLS չհրկիզվող  մալուխի տեղադրումը 5x2,5մմ2 կտր.</t>
  </si>
  <si>
    <t>ВВГнгLS չհրկիզվող  մալուխի տեղադրումը 4x2,5մմ2 կտր.</t>
  </si>
  <si>
    <t>ВВГнгLS չհրկիզվող  մալուխի տեղադրումը 4x10մմ2 կտր.</t>
  </si>
  <si>
    <t>Մետաղապլաստե խողովակ Փ20մմ</t>
  </si>
  <si>
    <t>Մետաղապլաստե խողովակ Փ32մմ</t>
  </si>
  <si>
    <t>Պողպատ շերտավոր ցինկապատ 40x4մմ չափերի  (խրամուղում)</t>
  </si>
  <si>
    <t>Պողպատ շերտավոր 40x4մմ չափերի (կաթսայատանը)</t>
  </si>
  <si>
    <t>Գրունտի քանդում ձեռքով հողանցման համար</t>
  </si>
  <si>
    <t>Ջրամատակարարման բակային ցանց</t>
  </si>
  <si>
    <t>Պոլիէթիլենային խողովակ Փ50մմ PN10</t>
  </si>
  <si>
    <t>Պոլիէթիլենային խողովակ Փ25մմ PN10</t>
  </si>
  <si>
    <t>Պոլիէթիլենային եռաբաշխիչ Փ=50x50x50մմ</t>
  </si>
  <si>
    <t>Պոլիէթիլենային եռաբաշխիչ Փ=50x25x50մմ</t>
  </si>
  <si>
    <t>Խրամուղու քանդում էքսկավատորով III կարգի գրունտներում, կողլիցք</t>
  </si>
  <si>
    <t>III կարգի գրունտների քանդում ձեռքով</t>
  </si>
  <si>
    <t>Հիմնատակի պատրաստում խողովակաշարերի տակ ավազից</t>
  </si>
  <si>
    <t>Փոսորակի քանդում էքսկավատորով III կարգի գրունտներում, հորերի համար</t>
  </si>
  <si>
    <t>Խճի նախապատրաստական շերտ հորերի հատակին 10սմ հաստությամբ</t>
  </si>
  <si>
    <t>Ցայտաղբյուրների ջրամատակարարում Պոլիպրոպիլենային խողովակ PPR PN20   Փ25x3.5մմ, ձևավոր մասերով</t>
  </si>
  <si>
    <t>Գնդիկավոր փական Ǿ63մմ PPR</t>
  </si>
  <si>
    <t>Ցայտաղբյուրի ծորակ, փականով  PPR</t>
  </si>
  <si>
    <t>Ջրմուղի կլոր հոր Փ1000մմմ հավաքովի ե/բետոնե օղակներից հ=1000մմ</t>
  </si>
  <si>
    <t>Կլոր հորի հատակի ե/բ սալի արժեքը</t>
  </si>
  <si>
    <t>Կլոր հորի ե/բ օղակ Փ1000մմ, h=1000մմ արժեքը</t>
  </si>
  <si>
    <t>Կլոր հորի ծածկի ե/բ սալ Փ1000մմ հորի համար, Փ700մմ թուջե մտոցով</t>
  </si>
  <si>
    <t>Մետաղական աստիճաններ հորերում</t>
  </si>
  <si>
    <t>Խրամուղու ետլիցք ավազով, շերտ առ շերտ տոփանումով</t>
  </si>
  <si>
    <t>Խրամուղու ետլիցք քանդած հողով, շերտ առ շերտ տոփանումով</t>
  </si>
  <si>
    <t>Հորերի փոսորակի ետլիցք քանդած հողով, շերտ առ շերտ տոփանումով</t>
  </si>
  <si>
    <t>Քանդած հողի բարձում էքսկավատորով ինքնաթափ մեքենա</t>
  </si>
  <si>
    <t>Նույնի տեղափոխում 5կմ հեռավորության վրա  Y=1,7տն/խմ</t>
  </si>
  <si>
    <t>Դրենաժային հորատանցք - Անցքի հորատում Փ125մմ 15մ խորությամբ</t>
  </si>
  <si>
    <t>Պոլիէթիլենային, Փ125մմ ծակոտկեն (150հատ անցք) խողովակի իջեցնում անցքի մեջ</t>
  </si>
  <si>
    <t>Ջրամատակարարման արտաքին ցանց</t>
  </si>
  <si>
    <t>Ջրաչափական հանգույց - Պոլիէթիլենային եռաբաշխիչի տեղադրում Փ75х50х75մմ</t>
  </si>
  <si>
    <t>Պոլիէթիլենային ականոց ազատ կցաշուրթով  Փ40մմ PN10</t>
  </si>
  <si>
    <t>Սողնակի տեղադրում Փ32մմ</t>
  </si>
  <si>
    <t>Ջրի զտիչ  Փ32մմ</t>
  </si>
  <si>
    <t>Թիակավոր բազմաշիթ ջրաչափի տեղադրում Փ32մմ</t>
  </si>
  <si>
    <t>Պողպատյա կցաշուրթ Փ32մմ</t>
  </si>
  <si>
    <t>Պոլիէթիլենային անցում Փ50/40մմ PN10</t>
  </si>
  <si>
    <t>Պատյան պողպատյա  խողովակից  Փ159х3,9մմ</t>
  </si>
  <si>
    <t>Ջրմուղի կլոր հոր - Ասֆալտ-բետոնյա  ծածկույթի քանդում և վերականգնում</t>
  </si>
  <si>
    <t>Եզրաքարերի  քանդում բետոնե հիմքով ¨ նույնի վերականգնում</t>
  </si>
  <si>
    <t>III կարգի գրունտների փորում փոսերի համար 0.25 խմ շերեփի տարողությամբ էքսկավատորով,  բարձելով ինքնաթափի վրա</t>
  </si>
  <si>
    <t>Ավելորդ գրունտի տեղափոխում 5կմ հեռավորության վրա   Y=1,7տն/խմ</t>
  </si>
  <si>
    <t>Հիմնատակի պատրաստում հորի հատակի տակ խճից 10սմ հաստ.</t>
  </si>
  <si>
    <t>Ջրմուղի կլոր հոր Փ1500մմմ հավաքովի ե/բետոնե օղակներից</t>
  </si>
  <si>
    <t>Հորի հատակի ե/բետոնե սալ</t>
  </si>
  <si>
    <t>Հորի ե/բետոնե օղակ Փ1500մմ հ=1000մմ</t>
  </si>
  <si>
    <t>Հորի ե/բետոնե օղակ Փ1500մմ հ=500մմ</t>
  </si>
  <si>
    <t>Հորի ե/բետոնե ծածկի սալ Փ1500մմ հորի համար, թուջե մտոցով Փ640մմ</t>
  </si>
  <si>
    <t>Պողպատե ձևավոր մասեր կոնստրուկցիաների միացման համար, հակակոռոզիոն ներկումով</t>
  </si>
  <si>
    <t>Մետաղական աստիճան հակակոռոզիոն ներկումով</t>
  </si>
  <si>
    <t>Արտաքին կոյուղի</t>
  </si>
  <si>
    <t>Կոյուղու պոլիեթիլենային ծալքավոր խողովակների տեղադրում ¨ փորձարկում Փ160մմ</t>
  </si>
  <si>
    <t>Գրունտների փորում խրամուղիներում 0.25 խմ շերեփի տարողությամբ էքսկավատորով,  բարձելով  ինքնաթափի վրա</t>
  </si>
  <si>
    <t>Գրունտների փորում խրամուղիներում 0.25մ3 շերեփի տարողությամբ էքսկավատորով   կողլիցք</t>
  </si>
  <si>
    <t>Գրունտների քանդում խրամուղում ձեռքով</t>
  </si>
  <si>
    <t>Ավազից նախապատրաստական շերտ խրամուղու հատակին  10սմ հաստ.</t>
  </si>
  <si>
    <t>Փոսերի փորում 0.25 խմ շերեփի տարողությամբ էքսկավատորով,  բարձելով ինքնաթափի վրա</t>
  </si>
  <si>
    <t>Խրամուղու ետլիցք ավազով, ձեռքով, շերտ առ շերտ  տոփանումով</t>
  </si>
  <si>
    <t>Խրամուղու  ետլիցք քանդած հողով բուլդոզերով ¨ տոփանում օդաճնշական  ձեռքի տոփանիչով</t>
  </si>
  <si>
    <t>Հորերի կողերի ետլիցք ձեռքով, տոփանումով</t>
  </si>
  <si>
    <t>Հիմնատակի պատրաստում հորերի հատակի տակ խճից 10սմ հաստ.</t>
  </si>
  <si>
    <t>Կոյուղու կլոր դիտահոր հավաքովի ե/բ օղակներով Փ1000մմ բետոնե, (3,5խմ) առվակի ձևավորումով հատակին</t>
  </si>
  <si>
    <t>Հորի հատակի ե/բետոնե  սալ Փ1000մմ</t>
  </si>
  <si>
    <t>ե/բետոնե հորի օղակներ  Փ1000մմ հ=500մմ</t>
  </si>
  <si>
    <t>Հորի ե/բետոնե օղակ Փ1000մմ հ=1000մմ</t>
  </si>
  <si>
    <t>Ծածկի ե/բետոնե հավաքովի սալ Փ1000մմ հորի համար, թուջե մտոցով Փ700մմ</t>
  </si>
  <si>
    <t>Պողպատե միացնող էլեմենտներ հորերում հակակոռոզիոն ներկումով</t>
  </si>
  <si>
    <t>Մետաղական ստիճաններ հակակոռոզիոն ներկումով</t>
  </si>
  <si>
    <t>Топас-100 Մաքրման կայանի տեղադրում</t>
  </si>
  <si>
    <t>Բետոնե նախապատրաստական շերտի պատրաստում մաքրման կայանի հատակի սալի տակ  B7,5 դասի բետոնով</t>
  </si>
  <si>
    <t>Միաձույլ Ե/բետոնե  հատակի սալի պատրաստում 300մմ հաստ.  B25 դասի բետոնով</t>
  </si>
  <si>
    <t>Միացում կոյուղու մաքրման կայանին</t>
  </si>
  <si>
    <t>Կոյուղու PVC  խողովակների տեղադրում և փորձարկում Փ110մմ</t>
  </si>
  <si>
    <t>Կոյուղու պոլիվինիլքլորիդե  PVC   անցում Փ110մմ  135՛</t>
  </si>
  <si>
    <t>Կոյուղու պոլիվինիլքլորիդե  PVC   անցում Փ160մմ  135՛</t>
  </si>
  <si>
    <t>Ցայտաղբյուրների ջրահեռացում - Կոյուղու ՊՎԽ  խողովակի տեղադրում և փորձարկում Փ50մմ</t>
  </si>
  <si>
    <t>Կոյուղու պոլիվինիլքլորիդե  PVC   անցում Փ50մմ 135՛</t>
  </si>
  <si>
    <t>Սիֆոն Փ50մմ</t>
  </si>
  <si>
    <t>Կանաչ տարածքների ոռոգման ցանց</t>
  </si>
  <si>
    <t>Գրունտների փորում խրամուղում 0.25մ3 շերեփի տարողությամբ էքսկավատորով   կողլիցք</t>
  </si>
  <si>
    <t>Գրունտների փորում խրամուղում ձեռքով</t>
  </si>
  <si>
    <t>Գրունտի ետլիցք խրամուղի  բուլդոզերով և տոփանում օդաճնշական  ձեռքի տոփանիչով</t>
  </si>
  <si>
    <t>Պոլիեթիլենե խողովակների տեղադրում և փորձարկում Փ50մմ</t>
  </si>
  <si>
    <t>Պոլիեթիլենե խողովակների տեղադրում և փորձարկում Փ40մմ</t>
  </si>
  <si>
    <t>Պոլիեթիլենե խողովակների տեղադրում և փորձարկում Փ32մմ</t>
  </si>
  <si>
    <t>Պոլիեթիլենե խողովակների տեղադրում և փորձարկում Փ25մմ</t>
  </si>
  <si>
    <t>Ջրցան ծորակ 25մմ</t>
  </si>
  <si>
    <t>Պոլիմերային հոր (green box) 26,8х39,4х30,8 ջրցան ծորակի տեղադրման համար</t>
  </si>
  <si>
    <t>Ռետինե փողրակ Լ=20մ</t>
  </si>
  <si>
    <t>Ջրասույզ պոմպ Гном 16-16 G=16խմ/ժ,  H=16մ,  N=2,2կվտ</t>
  </si>
  <si>
    <t>Պոլիպրոպիլենային խողովակների տեղադրում ձևավոր մասերով և փորձարկում Փ50х6,9մմ</t>
  </si>
  <si>
    <t>Հակադարձ փականի տեղադրում Փ50մմ</t>
  </si>
  <si>
    <t>Ոռոգման ջրի ռեզերվուար: II կարգի գրունտի մշակում 0.5 խմ շերեփի տարողությամբ էքսկավատորով  կողլիցք</t>
  </si>
  <si>
    <t>Գրունտի ետլիցք խրամուղի բուլդոզերով և տոփանում օդաճնշական  ձեռքի տոփանիչով</t>
  </si>
  <si>
    <t>Բետոնե նախապատրաստական շերտի պատրաստում B7,5 դասի բետոնով</t>
  </si>
  <si>
    <t>Միաձույլ ե/բետոնե պատերի պատրաստում 200մմ հաստ. B25 դասի բետոնով</t>
  </si>
  <si>
    <t>Ոռոգման ռեզերվուարի մտոցի սալ 900x900մմ պոլիմերային կափարիչով 700x700մմ</t>
  </si>
  <si>
    <t>Արտաքին հրդեհամարման ե/բետոնե ջրամբար</t>
  </si>
  <si>
    <t>Շինարարական աշխատանքներ - II կարգի գրունտի մշակում 0.6 խմ շերեփի տարողությամբ էքսկավատորով  կողլիցք</t>
  </si>
  <si>
    <t>Բետոնե նախապատրաստական շերտի պատրաստում B15 դասի բետոնով</t>
  </si>
  <si>
    <t>Ե/Բետոնե  հիմնային սալի պատրաստում  B25 դասի բետոնով</t>
  </si>
  <si>
    <t>Երկշերտ ջրամեկուսացում բիտումի մածիկով</t>
  </si>
  <si>
    <t>Ջրամբարի ջրամատակարարում - Խրամուղու փորում  0.25մ3 շերեփի տարողությամբ էքսկավատորով   կողլիցք</t>
  </si>
  <si>
    <t>Խրամուղու փորում ձեռքով</t>
  </si>
  <si>
    <t>Հիմնատակի պատրաստում խողովակաշարի տակ ավազից 10սմ հաստ.</t>
  </si>
  <si>
    <t>Գրունտի ետլիցք քանդած հողով  ձեռքով, շերտ առ շերտ  տոփանումով</t>
  </si>
  <si>
    <t>Ավելորդ գրունտի բարձում  ավտոմեքենա ձեռքով և տեղափոխում 5կմ հեռավորության վրա  Y=1,7տն/խմ</t>
  </si>
  <si>
    <t>Պոլիէթիլենային խողովակի տեղադրում և փորձարկում PN10 Փ50մմ</t>
  </si>
  <si>
    <t>Ջրամբարի մտոցի սալ 900x900մմ պոլիմերային կափարիչով 700x700մմ</t>
  </si>
  <si>
    <t>Պողպատե էլեկտրոեռակցումային խողովակների տեղադրում Փ273x4,5մմ</t>
  </si>
  <si>
    <t>Պոլիէթիլենային եռաբաշխիչի տեղադրում Փ50х50х50մմ</t>
  </si>
  <si>
    <t>Պոլիէթիլենային ականոց ազատ կցաշուրթով  Փ50մմ PN10</t>
  </si>
  <si>
    <t>Սողնակի տեղադրում Փ50մմ</t>
  </si>
  <si>
    <t>Լողանային փականի տեղադրում Փ50մմ</t>
  </si>
  <si>
    <t>Ջրմուղի կլոր հոր - Փոսորակի քանդում հորերի համար էքսկավատորով, կողլից</t>
  </si>
  <si>
    <t>Նույնը,  բարձելով  ինքնաթափի վրա</t>
  </si>
  <si>
    <t>Գրունտի ետլիցք  ձեռքով, շերտ առ շերտ տոփանումով</t>
  </si>
  <si>
    <t>Ավելորդ գրունտի տեղափոխում 5կմ հեռավորության վրա</t>
  </si>
  <si>
    <t>Հիմնատակի պատրաստում հորի հատակի տակ խճից</t>
  </si>
  <si>
    <t>Ջրմուղի կլոր հոր հավաքովի ե/բետոնե օղակներից Փ1500մմ   հ=1000մմ</t>
  </si>
  <si>
    <t>ե/բետոնե հորի հատակի սալ  Փ1500մմ</t>
  </si>
  <si>
    <t>ե/բետոնե հորի օղակներ  Փ1500մմ հ=1000մմ</t>
  </si>
  <si>
    <t>Ծածկի ե/բետոնե հավաքովի սալ  Փ1500մմ հորի համար, թուջե մտոցով Փ700մմ</t>
  </si>
  <si>
    <t>Պողպատե միացնող էլեմենտներ հորերում, հակակոռոզիոն ներկումով</t>
  </si>
  <si>
    <t>Մետաղական ստիճաններ, հակակոռոզիոն ներկումով</t>
  </si>
  <si>
    <t>Ջերմային ցանց</t>
  </si>
  <si>
    <t>III կարգի գրունտի մշակում 0.5 խմ շերեփի տարողությամբ էքսկավատորով կողլիցք</t>
  </si>
  <si>
    <t>Նույնը, բարձելով ինքնաթափի վրա</t>
  </si>
  <si>
    <t>III կարգի գրունտի քանդում խրամուղում ձեռքով</t>
  </si>
  <si>
    <t>Կանալի բետոնե հատակի պատրաստում 100մմ հաստ. B7,5 դասի բետոնով</t>
  </si>
  <si>
    <t>Կանալի բետոնե պատերի պատրաստում 150մմ հաստ. B15 դասի բետոնով</t>
  </si>
  <si>
    <t>Հիմնատակի պատրաստում խողովակաշարի տակ ավազից 100մմ հաստ.</t>
  </si>
  <si>
    <t>Խողովակաշարի տակ դրվող բետոնե հենարանային բարձիկների տեղադրում ՕП-2  (27հատ )</t>
  </si>
  <si>
    <t>Գետնուղու ծածկի հավաքովի սալերի տեղադրում П11д-8 (23հատ)</t>
  </si>
  <si>
    <t>Գետնուղու միաձույլ  բետոնե ծածկի սալի պատրաստւմ B30 դասի բետոնով</t>
  </si>
  <si>
    <t>Անշարժ հենարանի պողպատե հեծան N14 շվելլերից Լ=1,5մ (1հատ)</t>
  </si>
  <si>
    <t>Պատերի ուղղաձիք ջրամեկուսացում բիտումի մածիկով (2 անգամ)</t>
  </si>
  <si>
    <t>Կողային ջրամեկուսացում րուբերոիդով</t>
  </si>
  <si>
    <t>Պողպատե էլեկտրաեռակցումային խողովակների  տեղադրում գետնուղիներում Փ133x4մմ</t>
  </si>
  <si>
    <t>Պողպատե էլեկտրաեռակցումային խողովակների  տեղադրում Փ57x3մմ</t>
  </si>
  <si>
    <t>Պողպատե ջրագազամուղային խողովակների տեղադրում Փ32մմ</t>
  </si>
  <si>
    <t>Խողովակների ներկում հակակոռոզիոն լաքով</t>
  </si>
  <si>
    <t>Խողովակների ջերմամեկուսացում 10սմ հաստ. հանքային բամբակով, պատած ալյումինե նրբաթիթեղով</t>
  </si>
  <si>
    <t>Տարածքի արտաքին լուսավորում</t>
  </si>
  <si>
    <t>Հենասյան մետաղական խողովակներից  հ=8մ ձ=3մմ (ստորգետնյա հ=2մ Փ159մմ, վերգետնյա հ=3,5մ Փ159մմ, հ=4,5մ Փ133մմ)</t>
  </si>
  <si>
    <t>Բարձակ շարավիղային Լ=1մ</t>
  </si>
  <si>
    <t>Լուսատու արտաքին լուսավորման, լուսադիոդային 100վտ IP65, տեղադրվող բարձակի վրա</t>
  </si>
  <si>
    <t>Տուփ բաժանարար, սեղմաշարով, տեղադրվող հենասյան մեջ</t>
  </si>
  <si>
    <t>Ավտոմատ անջատիչ  1բևեռ. 6Ա</t>
  </si>
  <si>
    <t>ՊՊՎ-380 2x2.5մմ2 կտր.հաղորդալարի տեղադրումը հենարանի խողովակների համար</t>
  </si>
  <si>
    <t>Փ50մմ մետաղական խողովակի տեղադրում մալուխը հենարանի մեջ անցկացնելու համար</t>
  </si>
  <si>
    <t>Ալյումինե, АBBГ-1,0 4x16մմ2 կտր. ուժային մալուխի տեղադրում</t>
  </si>
  <si>
    <t>Փոսերի փորում ձեռքով  հենարանների համար</t>
  </si>
  <si>
    <t>Անկողնակի պատրաստում մալուխի համար ավազից  0,2մ հաստ.   (ավազ 49,8խմ)</t>
  </si>
  <si>
    <t>Մալուխի տեղադրումը PVC վինիպլաստե կոշտ խողովակի մեջ Փ50մմ</t>
  </si>
  <si>
    <t>Հենարանների բետոնացում  B15 դասի բետոնով</t>
  </si>
  <si>
    <t>Ավելորդ գրունտի բարձում ավտոմեքենա ձեռքով և տեղափոխում 5կմ հեռավորության վրա   Y=1,7տն/խմ</t>
  </si>
  <si>
    <t>Վահանակ լուսավորության պլաստիկ 12 մոդուլի</t>
  </si>
  <si>
    <t>Անջատիչ  գծային եռաբևեռ 50Ա</t>
  </si>
  <si>
    <t>Անջատիչ ներանցման եռաբևեռ 63Ա</t>
  </si>
  <si>
    <t>Արկղ կառավարման  եռաբևեռ  ЯУ 5113-3874</t>
  </si>
  <si>
    <t>Ֆոտոռելե</t>
  </si>
  <si>
    <t>Բարեկարգում</t>
  </si>
  <si>
    <t>Տարածքի գոյություն ունեցող գրունտների քանդում բուլդոզերով, տեղափոխելով մինչև  50մ հեռավ. Վրա դեպի լիցք</t>
  </si>
  <si>
    <t>Լիցքի խտացնում գլդոնով  6 անցումով, խոնավացնելով</t>
  </si>
  <si>
    <t>6սմ հաստ. բետոնե սալիկներից ծածկույթի իրականացում,  3--5սմ հաստ.  ցեմենտ-ավազե շաղախի վրայով</t>
  </si>
  <si>
    <t>10--20մմ ֆրակցիայի  բազալտե խճից հիմնատակի պատրաստում 150մմ հաստ.</t>
  </si>
  <si>
    <t>Միաձույլ ե/բետոնե  ամրանավորված շերտի իրականացում 100մմ հաստ. B20 դասի բետոնով</t>
  </si>
  <si>
    <t>Նույնի ամրանավորում ցանցով Փ8A500C ամրանից 150x150մմ բջիջով</t>
  </si>
  <si>
    <t>Սիզամարգ: Բուսահողի մշակում պահուստում Էքսկավատորով,  բարձելով ավտոինքնաթափի վրա</t>
  </si>
  <si>
    <t>Նույնի տեղափոխում 5կմ հեռավորության վրա Y=1,7տն/խմ</t>
  </si>
  <si>
    <t>Բերված բուսահողի փռում ձեռքով 15սմ հաստ. և սերմի ցանում  25գր/քմ</t>
  </si>
  <si>
    <t>Կարմիր ավազի փռում ձեռքով</t>
  </si>
  <si>
    <t>Ճանապարհային հիմքի խտացնում գլդոնով  5--10տն քաշով,  5--6 անցումով, 1հետքով</t>
  </si>
  <si>
    <t>12սմ հաստ. հիմքի պատրաստում  5-10 և 10--20մմ ֆրակցիայի բազալտե խճից</t>
  </si>
  <si>
    <t>«Դ» տիպի մանրահատիկ ասֆալտաբետոնից ծածկույթի իրականացում 5սմ հաստ.</t>
  </si>
  <si>
    <t>200x100մմ բետոնե եզրաքարերի տեղադրում B15 դասի բետոնե հիմքի վրայով</t>
  </si>
  <si>
    <t>Ցանկապատ</t>
  </si>
  <si>
    <t>Գրունտների քանդում փոսերում  ձեռքով</t>
  </si>
  <si>
    <t>Գրունտի հարթեցում տեղում ձեռքով</t>
  </si>
  <si>
    <t>Բետոնե, կետային հիմքերի պատրաստում  կանգնակների տակ B12,5դասի բետոնով</t>
  </si>
  <si>
    <t>Մետաղական սյուն -կանգնակների մոնտաժում պողպատե ուղղանկյուն խողովակներից,  պողպատե կցորդային տարրերով (թերթ ձ=4մմ, անկյունակ)</t>
  </si>
  <si>
    <t>Մետաղական, պողպատե ուղղանկյուն խողովակներից շրջանակներով  ցանցավոր պարիսպի կառուցում</t>
  </si>
  <si>
    <t>60x40x3մմ ¨ 25x25x2մմ պողպատե ուղղանկյուն խողովակների արժեքը</t>
  </si>
  <si>
    <t>Մետաղական, Փ2,5մմ 50x50մմ բջիջով, ռաբիցա ցանցի արժեքը</t>
  </si>
  <si>
    <t>Ամրան Փ6A240C արժեքը</t>
  </si>
  <si>
    <t>Ծխնի</t>
  </si>
  <si>
    <t>Կախովի փական</t>
  </si>
  <si>
    <t>Մարզադաշտ և մարզահրապարակ</t>
  </si>
  <si>
    <t>Մարզադաշտի բնահողի հարթեցում և տոփանում</t>
  </si>
  <si>
    <t>20-40մմ ֆրակցիայի բազալտե խճից հիմնատակի պատրաստում 150մմ հաստ. տոփանումով</t>
  </si>
  <si>
    <t>5-10մմ ֆրակցիայի բազալտե խճից հիմնատակ 100մմ հաստ. տոփանումով</t>
  </si>
  <si>
    <t>0-5մմ ֆրակցիայի բազալտե փոշուց հիմնատակ 50մմ հաստ. տոփանումով</t>
  </si>
  <si>
    <t>Գեոտեքստիլի փռում</t>
  </si>
  <si>
    <t>Սինթետիկ ռետինե ծածկույթի իրականացում գծանշումով 10մմ հաստ</t>
  </si>
  <si>
    <t>Ֆուտբոլի դարպասների բետոնե կետային հիմքերի պատրաստում B15 դասի բետոնով</t>
  </si>
  <si>
    <t>Դարպասների մետաղական կոնստրուկցիաների մոնտաժում</t>
  </si>
  <si>
    <t>Դարպասների արժեքը</t>
  </si>
  <si>
    <t>Մետաղական կոնստրուկցիաների ներկում հակակորոզիոն ներկով 2 անգամ</t>
  </si>
  <si>
    <t>Մարզադաշտից դուրս ցանկապատի ներսում մանրահատիկ ասֆալտաբետոնից ծածկույթի իրականացում 30մմ հաստ.</t>
  </si>
  <si>
    <t>200x80մմ բետոնե եզրաքարերի տեղադրում B15 դասի բետոնե հիմքի վրայով</t>
  </si>
  <si>
    <t>Մարզահրապարակի բնահողի հարթեցում և տոփանում</t>
  </si>
  <si>
    <t>Կանաչապատում</t>
  </si>
  <si>
    <t>Փոսերի պատրաստում ձեռքով  ծառեր և թփեր տնկելու համար</t>
  </si>
  <si>
    <t>Ծառերի և թփերի տնկում</t>
  </si>
  <si>
    <t>Թղկի սրատերեվ կարմիրթ</t>
  </si>
  <si>
    <t>Գնդաձև իլենի</t>
  </si>
  <si>
    <t>Սյունաձեվ  թույա</t>
  </si>
  <si>
    <t>Բարդի արծաթափայլ</t>
  </si>
  <si>
    <t>Բարբարիս</t>
  </si>
  <si>
    <t>Ասպիրակ</t>
  </si>
  <si>
    <t>Ֆորզիցիա</t>
  </si>
  <si>
    <t>Խենոմելես</t>
  </si>
  <si>
    <t>Սամշիտ</t>
  </si>
  <si>
    <t>Հողի նախապատրաստում ծաղկանոցի համար ձեռքով և վարդերի տնկում (1քմ-6հատ)</t>
  </si>
  <si>
    <t>Արտաքին էլեկտրամատակարարման մալուխային ցանց</t>
  </si>
  <si>
    <t>Սպառողների սպառման համակարգերի ստանդարտ միացման վճար</t>
  </si>
  <si>
    <t>Նկարագրություն</t>
  </si>
  <si>
    <t>ՀՀ Արմավիրի մարզի Մրգաշատի բնակավայրի թիվ 1 միջնակարգ դպրոցի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</si>
</sst>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5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vertical="top" wrapText="1"/>
      <protection hidden="1"/>
    </xf>
    <xf numFmtId="165" fontId="6" fillId="2" borderId="1" xfId="1" applyNumberFormat="1" applyFont="1" applyFill="1" applyBorder="1" applyProtection="1">
      <protection hidden="1"/>
    </xf>
    <xf numFmtId="165" fontId="6" fillId="2" borderId="1" xfId="0" applyNumberFormat="1" applyFont="1" applyFill="1" applyBorder="1" applyProtection="1">
      <protection hidden="1"/>
    </xf>
    <xf numFmtId="165" fontId="6" fillId="0" borderId="1" xfId="1" applyNumberFormat="1" applyFont="1" applyBorder="1" applyProtection="1">
      <protection hidden="1"/>
    </xf>
    <xf numFmtId="165" fontId="4" fillId="0" borderId="1" xfId="0" applyNumberFormat="1" applyFont="1" applyBorder="1" applyProtection="1">
      <protection locked="0" hidden="1"/>
    </xf>
    <xf numFmtId="165" fontId="4" fillId="0" borderId="1" xfId="0" applyNumberFormat="1" applyFont="1" applyBorder="1" applyProtection="1">
      <protection hidden="1"/>
    </xf>
    <xf numFmtId="165" fontId="6" fillId="2" borderId="1" xfId="0" applyNumberFormat="1" applyFont="1" applyFill="1" applyBorder="1" applyProtection="1">
      <protection locked="0" hidden="1"/>
    </xf>
    <xf numFmtId="165" fontId="6" fillId="0" borderId="1" xfId="0" applyNumberFormat="1" applyFont="1" applyBorder="1" applyProtection="1">
      <protection hidden="1"/>
    </xf>
    <xf numFmtId="165" fontId="0" fillId="0" borderId="1" xfId="0" applyNumberFormat="1" applyBorder="1" applyProtection="1">
      <protection locked="0" hidden="1"/>
    </xf>
    <xf numFmtId="165" fontId="0" fillId="0" borderId="1" xfId="0" applyNumberFormat="1" applyBorder="1" applyProtection="1">
      <protection hidden="1"/>
    </xf>
    <xf numFmtId="165" fontId="0" fillId="0" borderId="0" xfId="0" applyNumberFormat="1" applyProtection="1">
      <protection locked="0" hidden="1"/>
    </xf>
    <xf numFmtId="165" fontId="0" fillId="0" borderId="0" xfId="0" applyNumberFormat="1" applyAlignment="1" applyProtection="1">
      <alignment horizontal="right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10"/>
  <sheetViews>
    <sheetView tabSelected="1" view="pageBreakPreview" topLeftCell="D1" zoomScale="110" zoomScaleNormal="80" zoomScaleSheetLayoutView="110" workbookViewId="0">
      <selection activeCell="H23" sqref="H23"/>
    </sheetView>
  </sheetViews>
  <sheetFormatPr defaultRowHeight="15" x14ac:dyDescent="0.25"/>
  <cols>
    <col min="1" max="1" width="9.140625" style="2" hidden="1" customWidth="1"/>
    <col min="2" max="2" width="9.140625" style="21" hidden="1" customWidth="1"/>
    <col min="3" max="3" width="9.140625" style="2" hidden="1" customWidth="1"/>
    <col min="4" max="4" width="5.7109375" style="8" customWidth="1"/>
    <col min="5" max="5" width="50.7109375" style="16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19270</v>
      </c>
      <c r="B1" s="20"/>
      <c r="D1" s="6"/>
      <c r="E1" s="7" t="s">
        <v>1</v>
      </c>
    </row>
    <row r="2" spans="1:11" x14ac:dyDescent="0.25">
      <c r="B2" s="21" t="s">
        <v>22</v>
      </c>
      <c r="E2" s="9" t="s">
        <v>26</v>
      </c>
    </row>
    <row r="3" spans="1:11" x14ac:dyDescent="0.25">
      <c r="B3" s="21" t="s">
        <v>23</v>
      </c>
      <c r="E3" s="9" t="s">
        <v>2</v>
      </c>
      <c r="F3" s="17" t="s">
        <v>27</v>
      </c>
    </row>
    <row r="4" spans="1:11" x14ac:dyDescent="0.25">
      <c r="E4" s="9"/>
    </row>
    <row r="5" spans="1:11" x14ac:dyDescent="0.25">
      <c r="E5" s="9" t="s">
        <v>3</v>
      </c>
      <c r="F5" s="17" t="s">
        <v>1049</v>
      </c>
    </row>
    <row r="6" spans="1:11" x14ac:dyDescent="0.25">
      <c r="E6" s="9"/>
      <c r="F6" s="18"/>
    </row>
    <row r="7" spans="1:11" x14ac:dyDescent="0.25">
      <c r="E7" s="9" t="s">
        <v>4</v>
      </c>
      <c r="F7" s="19"/>
    </row>
    <row r="8" spans="1:11" x14ac:dyDescent="0.25">
      <c r="E8" s="9"/>
    </row>
    <row r="9" spans="1:11" ht="47.25" customHeight="1" x14ac:dyDescent="0.25">
      <c r="E9" s="48" t="s">
        <v>12</v>
      </c>
      <c r="F9" s="48"/>
      <c r="G9" s="48"/>
      <c r="H9" s="48"/>
      <c r="I9" s="48"/>
      <c r="J9" s="48"/>
      <c r="K9" s="48"/>
    </row>
    <row r="10" spans="1:11" x14ac:dyDescent="0.25">
      <c r="E10" s="9"/>
    </row>
    <row r="11" spans="1:11" x14ac:dyDescent="0.25">
      <c r="E11" s="51" t="s">
        <v>24</v>
      </c>
      <c r="F11" s="51"/>
      <c r="G11" s="51"/>
      <c r="H11" s="51"/>
      <c r="I11" s="51"/>
      <c r="J11" s="51"/>
      <c r="K11" s="51"/>
    </row>
    <row r="12" spans="1:11" ht="29.25" customHeight="1" x14ac:dyDescent="0.25">
      <c r="E12" s="48" t="s">
        <v>25</v>
      </c>
      <c r="F12" s="48"/>
      <c r="G12" s="48"/>
      <c r="H12" s="48"/>
      <c r="I12" s="48"/>
      <c r="J12" s="48"/>
      <c r="K12" s="48"/>
    </row>
    <row r="13" spans="1:11" x14ac:dyDescent="0.25">
      <c r="E13" s="51" t="s">
        <v>5</v>
      </c>
      <c r="F13" s="51"/>
      <c r="G13" s="51"/>
      <c r="H13" s="51"/>
      <c r="I13" s="51"/>
      <c r="J13" s="51"/>
      <c r="K13" s="51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19</v>
      </c>
      <c r="F15" s="11"/>
      <c r="G15" s="52">
        <f>ROUND(ROUND(SUM($K$1307:$K$1307), 2)+ROUND(SUM($K$1294:$K$1305), 2)+ROUND(SUM($K$1273:$K$1292), 2)+ROUND(SUM($K$1261:$K$1271), 2)+ROUND(SUM($K$1246:$K$1259), 2)+ROUND(SUM($K$1224:$K$1244), 2)+ROUND(SUM($K$1204:$K$1222), 2)+ROUND(SUM($K$1162:$K$1202), 2)+ROUND(SUM($K$1129:$K$1160), 2)+ROUND(SUM($K$1096:$K$1127), 2)+ROUND(SUM($K$1073:$K$1094), 2)+ROUND(SUM($K$1048:$K$1071), 2)+ROUND(SUM($K$1014:$K$1046), 2)+ROUND(SUM($K$989:$K$1012), 2)+ROUND(SUM($K$936:$K$987), 2)+ROUND(SUM($K$885:$K$934), 2)+ROUND(SUM($K$864:$K$883), 2)+ROUND(SUM($K$845:$K$862), 2)+ROUND(SUM($K$798:$K$843), 2)+ROUND(SUM($K$793:$K$796), 2)+ROUND(SUM($K$784:$K$791), 2)+ROUND(SUM($K$774:$K$782), 2)+ROUND(SUM($K$754:$K$772), 2)+ROUND(SUM($K$748:$K$752), 2)+ROUND(SUM($K$738:$K$746), 2)+ROUND(SUM($K$724:$K$736), 2)+ROUND(SUM($K$714:$K$722), 2)+ROUND(SUM($K$671:$K$712), 2)+ROUND(SUM($K$633:$K$669), 2)+ROUND(SUM($K$615:$K$631), 2)+ROUND(SUM($K$585:$K$613), 2)+ROUND(SUM($K$548:$K$583), 2)+ROUND(SUM($K$510:$K$546), 2)+ROUND(SUM($K$470:$K$508), 2)+ROUND(SUM($K$454:$K$468), 2)+ROUND(SUM($K$425:$K$452), 2)+ROUND(SUM($K$342:$K$423), 2)+ROUND(SUM($K$303:$K$340), 2)+ROUND(SUM($K$269:$K$301), 2)+ROUND(SUM($K$243:$K$267), 2)+ROUND(SUM($K$241:$K$241), 2)+ROUND(SUM($K$23:$K$239), 2), 2)</f>
        <v>0</v>
      </c>
      <c r="H15" s="52"/>
      <c r="I15" s="11"/>
      <c r="J15" s="11"/>
      <c r="K15" s="11"/>
    </row>
    <row r="16" spans="1:11" x14ac:dyDescent="0.25">
      <c r="E16" s="12" t="s">
        <v>20</v>
      </c>
      <c r="F16" s="26" t="s">
        <v>22</v>
      </c>
      <c r="G16" s="52">
        <f>G15*IF(F16="այո", 0.2, 0)</f>
        <v>0</v>
      </c>
      <c r="H16" s="52"/>
      <c r="I16" s="11"/>
      <c r="J16" s="11"/>
      <c r="K16" s="11"/>
    </row>
    <row r="17" spans="2:11" x14ac:dyDescent="0.25">
      <c r="E17" s="12" t="s">
        <v>21</v>
      </c>
      <c r="F17" s="11"/>
      <c r="G17" s="52">
        <f>G15+G16</f>
        <v>0</v>
      </c>
      <c r="H17" s="52"/>
      <c r="I17" s="11"/>
      <c r="J17" s="11"/>
      <c r="K17" s="11"/>
    </row>
    <row r="19" spans="2:11" x14ac:dyDescent="0.25">
      <c r="D19" s="50" t="s">
        <v>0</v>
      </c>
      <c r="E19" s="50" t="s">
        <v>1048</v>
      </c>
      <c r="F19" s="50" t="s">
        <v>6</v>
      </c>
      <c r="G19" s="50" t="s">
        <v>7</v>
      </c>
      <c r="H19" s="49" t="s">
        <v>18</v>
      </c>
      <c r="I19" s="49"/>
      <c r="J19" s="49"/>
      <c r="K19" s="13"/>
    </row>
    <row r="20" spans="2:11" s="3" customFormat="1" x14ac:dyDescent="0.25">
      <c r="D20" s="50"/>
      <c r="E20" s="50"/>
      <c r="F20" s="50"/>
      <c r="G20" s="50"/>
      <c r="H20" s="14" t="s">
        <v>8</v>
      </c>
      <c r="I20" s="14" t="s">
        <v>9</v>
      </c>
      <c r="J20" s="14" t="s">
        <v>10</v>
      </c>
      <c r="K20" s="14" t="s">
        <v>11</v>
      </c>
    </row>
    <row r="21" spans="2:11" s="4" customFormat="1" x14ac:dyDescent="0.25">
      <c r="B21" s="22"/>
      <c r="D21" s="50"/>
      <c r="E21" s="50"/>
      <c r="F21" s="50"/>
      <c r="G21" s="15" t="s">
        <v>13</v>
      </c>
      <c r="H21" s="15" t="s">
        <v>14</v>
      </c>
      <c r="I21" s="15" t="s">
        <v>15</v>
      </c>
      <c r="J21" s="15" t="s">
        <v>16</v>
      </c>
      <c r="K21" s="15" t="s">
        <v>17</v>
      </c>
    </row>
    <row r="22" spans="2:11" s="25" customFormat="1" x14ac:dyDescent="0.25">
      <c r="B22" s="24"/>
      <c r="C22" s="27"/>
      <c r="D22" s="28">
        <v>1</v>
      </c>
      <c r="E22" s="29" t="s">
        <v>28</v>
      </c>
      <c r="F22" s="30"/>
      <c r="G22" s="30"/>
      <c r="H22" s="36"/>
      <c r="I22" s="37"/>
      <c r="J22" s="36"/>
      <c r="K22" s="38">
        <f>ROUND(SUM($K$23:$K$239), 2)</f>
        <v>0</v>
      </c>
    </row>
    <row r="23" spans="2:11" s="5" customFormat="1" ht="30" x14ac:dyDescent="0.25">
      <c r="B23" s="23"/>
      <c r="C23" s="31">
        <v>1111982</v>
      </c>
      <c r="D23" s="32">
        <v>1</v>
      </c>
      <c r="E23" s="33" t="s">
        <v>29</v>
      </c>
      <c r="F23" s="31" t="s">
        <v>30</v>
      </c>
      <c r="G23" s="31">
        <v>4600</v>
      </c>
      <c r="H23" s="39"/>
      <c r="I23" s="39"/>
      <c r="J23" s="40">
        <f xml:space="preserve"> $I$23 + $H$23</f>
        <v>0</v>
      </c>
      <c r="K23" s="40">
        <f xml:space="preserve"> ROUND(($I$23 + $H$23) * $G$23, 2)</f>
        <v>0</v>
      </c>
    </row>
    <row r="24" spans="2:11" s="5" customFormat="1" ht="45" x14ac:dyDescent="0.25">
      <c r="B24" s="23"/>
      <c r="C24" s="31">
        <v>1111983</v>
      </c>
      <c r="D24" s="32">
        <v>2</v>
      </c>
      <c r="E24" s="33" t="s">
        <v>31</v>
      </c>
      <c r="F24" s="31" t="s">
        <v>30</v>
      </c>
      <c r="G24" s="31">
        <v>2590</v>
      </c>
      <c r="H24" s="39"/>
      <c r="I24" s="39"/>
      <c r="J24" s="40">
        <f xml:space="preserve"> $I$24 + $H$24</f>
        <v>0</v>
      </c>
      <c r="K24" s="40">
        <f xml:space="preserve"> ROUND(($I$24 + $H$24) * $G$24, 2)</f>
        <v>0</v>
      </c>
    </row>
    <row r="25" spans="2:11" s="5" customFormat="1" x14ac:dyDescent="0.25">
      <c r="B25" s="23"/>
      <c r="C25" s="31">
        <v>1111984</v>
      </c>
      <c r="D25" s="32">
        <v>3</v>
      </c>
      <c r="E25" s="33" t="s">
        <v>32</v>
      </c>
      <c r="F25" s="31" t="s">
        <v>30</v>
      </c>
      <c r="G25" s="31">
        <v>120</v>
      </c>
      <c r="H25" s="39"/>
      <c r="I25" s="39"/>
      <c r="J25" s="40">
        <f xml:space="preserve"> $I$25 + $H$25</f>
        <v>0</v>
      </c>
      <c r="K25" s="40">
        <f xml:space="preserve"> ROUND(($I$25 + $H$25) * $G$25, 2)</f>
        <v>0</v>
      </c>
    </row>
    <row r="26" spans="2:11" s="5" customFormat="1" ht="30" x14ac:dyDescent="0.25">
      <c r="B26" s="23"/>
      <c r="C26" s="31">
        <v>1111985</v>
      </c>
      <c r="D26" s="32">
        <v>4</v>
      </c>
      <c r="E26" s="33" t="s">
        <v>33</v>
      </c>
      <c r="F26" s="31" t="s">
        <v>30</v>
      </c>
      <c r="G26" s="31">
        <v>4570</v>
      </c>
      <c r="H26" s="39"/>
      <c r="I26" s="39"/>
      <c r="J26" s="40">
        <f xml:space="preserve"> $I$26 + $H$26</f>
        <v>0</v>
      </c>
      <c r="K26" s="40">
        <f xml:space="preserve"> ROUND(($I$26 + $H$26) * $G$26, 2)</f>
        <v>0</v>
      </c>
    </row>
    <row r="27" spans="2:11" s="5" customFormat="1" x14ac:dyDescent="0.25">
      <c r="B27" s="23"/>
      <c r="C27" s="31">
        <v>1111986</v>
      </c>
      <c r="D27" s="32">
        <v>5</v>
      </c>
      <c r="E27" s="33" t="s">
        <v>34</v>
      </c>
      <c r="F27" s="31" t="s">
        <v>30</v>
      </c>
      <c r="G27" s="31">
        <v>150</v>
      </c>
      <c r="H27" s="39"/>
      <c r="I27" s="39"/>
      <c r="J27" s="40">
        <f xml:space="preserve"> $I$27 + $H$27</f>
        <v>0</v>
      </c>
      <c r="K27" s="40">
        <f xml:space="preserve"> ROUND(($I$27 + $H$27) * $G$27, 2)</f>
        <v>0</v>
      </c>
    </row>
    <row r="28" spans="2:11" s="5" customFormat="1" ht="30" x14ac:dyDescent="0.25">
      <c r="B28" s="23"/>
      <c r="C28" s="31">
        <v>1111987</v>
      </c>
      <c r="D28" s="32">
        <v>6</v>
      </c>
      <c r="E28" s="33" t="s">
        <v>35</v>
      </c>
      <c r="F28" s="31" t="s">
        <v>36</v>
      </c>
      <c r="G28" s="31">
        <v>4403</v>
      </c>
      <c r="H28" s="39"/>
      <c r="I28" s="39"/>
      <c r="J28" s="40">
        <f xml:space="preserve"> $I$28 + $H$28</f>
        <v>0</v>
      </c>
      <c r="K28" s="40">
        <f xml:space="preserve"> ROUND(($I$28 + $H$28) * $G$28, 2)</f>
        <v>0</v>
      </c>
    </row>
    <row r="29" spans="2:11" s="5" customFormat="1" ht="45" x14ac:dyDescent="0.25">
      <c r="B29" s="23"/>
      <c r="C29" s="31">
        <v>1111988</v>
      </c>
      <c r="D29" s="32">
        <v>7</v>
      </c>
      <c r="E29" s="33" t="s">
        <v>37</v>
      </c>
      <c r="F29" s="31" t="s">
        <v>30</v>
      </c>
      <c r="G29" s="31">
        <v>621.6</v>
      </c>
      <c r="H29" s="39"/>
      <c r="I29" s="39"/>
      <c r="J29" s="40">
        <f xml:space="preserve"> $I$29 + $H$29</f>
        <v>0</v>
      </c>
      <c r="K29" s="40">
        <f xml:space="preserve"> ROUND(($I$29 + $H$29) * $G$29, 2)</f>
        <v>0</v>
      </c>
    </row>
    <row r="30" spans="2:11" s="5" customFormat="1" ht="30" x14ac:dyDescent="0.25">
      <c r="B30" s="23"/>
      <c r="C30" s="31">
        <v>1111989</v>
      </c>
      <c r="D30" s="32">
        <v>8</v>
      </c>
      <c r="E30" s="33" t="s">
        <v>38</v>
      </c>
      <c r="F30" s="31" t="s">
        <v>30</v>
      </c>
      <c r="G30" s="31">
        <v>50.2</v>
      </c>
      <c r="H30" s="39"/>
      <c r="I30" s="39"/>
      <c r="J30" s="40">
        <f xml:space="preserve"> $I$30 + $H$30</f>
        <v>0</v>
      </c>
      <c r="K30" s="40">
        <f xml:space="preserve"> ROUND(($I$30 + $H$30) * $G$30, 2)</f>
        <v>0</v>
      </c>
    </row>
    <row r="31" spans="2:11" s="5" customFormat="1" x14ac:dyDescent="0.25">
      <c r="B31" s="23"/>
      <c r="C31" s="31">
        <v>1111990</v>
      </c>
      <c r="D31" s="32">
        <v>9</v>
      </c>
      <c r="E31" s="33" t="s">
        <v>39</v>
      </c>
      <c r="F31" s="31" t="s">
        <v>30</v>
      </c>
      <c r="G31" s="31">
        <v>394.3</v>
      </c>
      <c r="H31" s="39"/>
      <c r="I31" s="39"/>
      <c r="J31" s="40">
        <f xml:space="preserve"> $I$31 + $H$31</f>
        <v>0</v>
      </c>
      <c r="K31" s="40">
        <f xml:space="preserve"> ROUND(($I$31 + $H$31) * $G$31, 2)</f>
        <v>0</v>
      </c>
    </row>
    <row r="32" spans="2:11" s="5" customFormat="1" x14ac:dyDescent="0.25">
      <c r="B32" s="23"/>
      <c r="C32" s="31">
        <v>1111991</v>
      </c>
      <c r="D32" s="32">
        <v>10</v>
      </c>
      <c r="E32" s="33" t="s">
        <v>40</v>
      </c>
      <c r="F32" s="31" t="s">
        <v>36</v>
      </c>
      <c r="G32" s="31">
        <v>22.573</v>
      </c>
      <c r="H32" s="39"/>
      <c r="I32" s="39"/>
      <c r="J32" s="40">
        <f xml:space="preserve"> $I$32 + $H$32</f>
        <v>0</v>
      </c>
      <c r="K32" s="40">
        <f xml:space="preserve"> ROUND(($I$32 + $H$32) * $G$32, 2)</f>
        <v>0</v>
      </c>
    </row>
    <row r="33" spans="2:11" s="5" customFormat="1" x14ac:dyDescent="0.25">
      <c r="B33" s="23"/>
      <c r="C33" s="31">
        <v>1111992</v>
      </c>
      <c r="D33" s="32">
        <v>11</v>
      </c>
      <c r="E33" s="33" t="s">
        <v>41</v>
      </c>
      <c r="F33" s="31" t="s">
        <v>30</v>
      </c>
      <c r="G33" s="31">
        <v>47.6</v>
      </c>
      <c r="H33" s="39"/>
      <c r="I33" s="39"/>
      <c r="J33" s="40">
        <f xml:space="preserve"> $I$33 + $H$33</f>
        <v>0</v>
      </c>
      <c r="K33" s="40">
        <f xml:space="preserve"> ROUND(($I$33 + $H$33) * $G$33, 2)</f>
        <v>0</v>
      </c>
    </row>
    <row r="34" spans="2:11" s="5" customFormat="1" ht="30" x14ac:dyDescent="0.25">
      <c r="B34" s="23"/>
      <c r="C34" s="31">
        <v>1111993</v>
      </c>
      <c r="D34" s="32">
        <v>12</v>
      </c>
      <c r="E34" s="33" t="s">
        <v>42</v>
      </c>
      <c r="F34" s="31" t="s">
        <v>30</v>
      </c>
      <c r="G34" s="31">
        <v>147</v>
      </c>
      <c r="H34" s="39"/>
      <c r="I34" s="39"/>
      <c r="J34" s="40">
        <f xml:space="preserve"> $I$34 + $H$34</f>
        <v>0</v>
      </c>
      <c r="K34" s="40">
        <f xml:space="preserve"> ROUND(($I$34 + $H$34) * $G$34, 2)</f>
        <v>0</v>
      </c>
    </row>
    <row r="35" spans="2:11" s="5" customFormat="1" ht="30" x14ac:dyDescent="0.25">
      <c r="B35" s="23"/>
      <c r="C35" s="31">
        <v>1111994</v>
      </c>
      <c r="D35" s="32">
        <v>13</v>
      </c>
      <c r="E35" s="33" t="s">
        <v>43</v>
      </c>
      <c r="F35" s="31" t="s">
        <v>30</v>
      </c>
      <c r="G35" s="31">
        <v>237.2</v>
      </c>
      <c r="H35" s="39"/>
      <c r="I35" s="39"/>
      <c r="J35" s="40">
        <f xml:space="preserve"> $I$35 + $H$35</f>
        <v>0</v>
      </c>
      <c r="K35" s="40">
        <f xml:space="preserve"> ROUND(($I$35 + $H$35) * $G$35, 2)</f>
        <v>0</v>
      </c>
    </row>
    <row r="36" spans="2:11" s="5" customFormat="1" ht="30" x14ac:dyDescent="0.25">
      <c r="B36" s="23"/>
      <c r="C36" s="31">
        <v>1111995</v>
      </c>
      <c r="D36" s="32">
        <v>14</v>
      </c>
      <c r="E36" s="33" t="s">
        <v>44</v>
      </c>
      <c r="F36" s="31" t="s">
        <v>30</v>
      </c>
      <c r="G36" s="31">
        <v>1163.4000000000001</v>
      </c>
      <c r="H36" s="39"/>
      <c r="I36" s="39"/>
      <c r="J36" s="40">
        <f xml:space="preserve"> $I$36 + $H$36</f>
        <v>0</v>
      </c>
      <c r="K36" s="40">
        <f xml:space="preserve"> ROUND(($I$36 + $H$36) * $G$36, 2)</f>
        <v>0</v>
      </c>
    </row>
    <row r="37" spans="2:11" s="5" customFormat="1" x14ac:dyDescent="0.25">
      <c r="B37" s="23"/>
      <c r="C37" s="31">
        <v>1111996</v>
      </c>
      <c r="D37" s="32">
        <v>15</v>
      </c>
      <c r="E37" s="33" t="s">
        <v>45</v>
      </c>
      <c r="F37" s="31" t="s">
        <v>36</v>
      </c>
      <c r="G37" s="31">
        <v>21.652000000000001</v>
      </c>
      <c r="H37" s="39"/>
      <c r="I37" s="39"/>
      <c r="J37" s="40">
        <f xml:space="preserve"> $I$37 + $H$37</f>
        <v>0</v>
      </c>
      <c r="K37" s="40">
        <f xml:space="preserve"> ROUND(($I$37 + $H$37) * $G$37, 2)</f>
        <v>0</v>
      </c>
    </row>
    <row r="38" spans="2:11" s="5" customFormat="1" x14ac:dyDescent="0.25">
      <c r="B38" s="23"/>
      <c r="C38" s="31">
        <v>1111997</v>
      </c>
      <c r="D38" s="32">
        <v>16</v>
      </c>
      <c r="E38" s="33" t="s">
        <v>46</v>
      </c>
      <c r="F38" s="31" t="s">
        <v>36</v>
      </c>
      <c r="G38" s="31">
        <v>3.069</v>
      </c>
      <c r="H38" s="39"/>
      <c r="I38" s="39"/>
      <c r="J38" s="40">
        <f xml:space="preserve"> $I$38 + $H$38</f>
        <v>0</v>
      </c>
      <c r="K38" s="40">
        <f xml:space="preserve"> ROUND(($I$38 + $H$38) * $G$38, 2)</f>
        <v>0</v>
      </c>
    </row>
    <row r="39" spans="2:11" s="5" customFormat="1" x14ac:dyDescent="0.25">
      <c r="B39" s="23"/>
      <c r="C39" s="31">
        <v>1111998</v>
      </c>
      <c r="D39" s="32">
        <v>17</v>
      </c>
      <c r="E39" s="33" t="s">
        <v>47</v>
      </c>
      <c r="F39" s="31" t="s">
        <v>36</v>
      </c>
      <c r="G39" s="31">
        <v>39.274000000000001</v>
      </c>
      <c r="H39" s="39"/>
      <c r="I39" s="39"/>
      <c r="J39" s="40">
        <f xml:space="preserve"> $I$39 + $H$39</f>
        <v>0</v>
      </c>
      <c r="K39" s="40">
        <f xml:space="preserve"> ROUND(($I$39 + $H$39) * $G$39, 2)</f>
        <v>0</v>
      </c>
    </row>
    <row r="40" spans="2:11" s="5" customFormat="1" ht="30" x14ac:dyDescent="0.25">
      <c r="B40" s="23"/>
      <c r="C40" s="31">
        <v>1111999</v>
      </c>
      <c r="D40" s="32">
        <v>18</v>
      </c>
      <c r="E40" s="33" t="s">
        <v>48</v>
      </c>
      <c r="F40" s="31" t="s">
        <v>30</v>
      </c>
      <c r="G40" s="31">
        <v>91.9</v>
      </c>
      <c r="H40" s="39"/>
      <c r="I40" s="39"/>
      <c r="J40" s="40">
        <f xml:space="preserve"> $I$40 + $H$40</f>
        <v>0</v>
      </c>
      <c r="K40" s="40">
        <f xml:space="preserve"> ROUND(($I$40 + $H$40) * $G$40, 2)</f>
        <v>0</v>
      </c>
    </row>
    <row r="41" spans="2:11" s="5" customFormat="1" x14ac:dyDescent="0.25">
      <c r="B41" s="23"/>
      <c r="C41" s="31">
        <v>1112000</v>
      </c>
      <c r="D41" s="32">
        <v>19</v>
      </c>
      <c r="E41" s="33" t="s">
        <v>45</v>
      </c>
      <c r="F41" s="31" t="s">
        <v>36</v>
      </c>
      <c r="G41" s="31">
        <v>1.7999999999999999E-2</v>
      </c>
      <c r="H41" s="39"/>
      <c r="I41" s="39"/>
      <c r="J41" s="40">
        <f xml:space="preserve"> $I$41 + $H$41</f>
        <v>0</v>
      </c>
      <c r="K41" s="40">
        <f xml:space="preserve"> ROUND(($I$41 + $H$41) * $G$41, 2)</f>
        <v>0</v>
      </c>
    </row>
    <row r="42" spans="2:11" s="5" customFormat="1" x14ac:dyDescent="0.25">
      <c r="B42" s="23"/>
      <c r="C42" s="31">
        <v>1112001</v>
      </c>
      <c r="D42" s="32">
        <v>20</v>
      </c>
      <c r="E42" s="33" t="s">
        <v>49</v>
      </c>
      <c r="F42" s="31" t="s">
        <v>36</v>
      </c>
      <c r="G42" s="31">
        <v>2.399</v>
      </c>
      <c r="H42" s="39"/>
      <c r="I42" s="39"/>
      <c r="J42" s="40">
        <f xml:space="preserve"> $I$42 + $H$42</f>
        <v>0</v>
      </c>
      <c r="K42" s="40">
        <f xml:space="preserve"> ROUND(($I$42 + $H$42) * $G$42, 2)</f>
        <v>0</v>
      </c>
    </row>
    <row r="43" spans="2:11" s="5" customFormat="1" x14ac:dyDescent="0.25">
      <c r="B43" s="23"/>
      <c r="C43" s="31">
        <v>1112002</v>
      </c>
      <c r="D43" s="32">
        <v>21</v>
      </c>
      <c r="E43" s="33" t="s">
        <v>40</v>
      </c>
      <c r="F43" s="31" t="s">
        <v>36</v>
      </c>
      <c r="G43" s="31">
        <v>0.33</v>
      </c>
      <c r="H43" s="39"/>
      <c r="I43" s="39"/>
      <c r="J43" s="40">
        <f xml:space="preserve"> $I$43 + $H$43</f>
        <v>0</v>
      </c>
      <c r="K43" s="40">
        <f xml:space="preserve"> ROUND(($I$43 + $H$43) * $G$43, 2)</f>
        <v>0</v>
      </c>
    </row>
    <row r="44" spans="2:11" s="5" customFormat="1" x14ac:dyDescent="0.25">
      <c r="B44" s="23"/>
      <c r="C44" s="31">
        <v>1112003</v>
      </c>
      <c r="D44" s="32">
        <v>22</v>
      </c>
      <c r="E44" s="33" t="s">
        <v>50</v>
      </c>
      <c r="F44" s="31" t="s">
        <v>36</v>
      </c>
      <c r="G44" s="31">
        <v>5.0229999999999997</v>
      </c>
      <c r="H44" s="39"/>
      <c r="I44" s="39"/>
      <c r="J44" s="40">
        <f xml:space="preserve"> $I$44 + $H$44</f>
        <v>0</v>
      </c>
      <c r="K44" s="40">
        <f xml:space="preserve"> ROUND(($I$44 + $H$44) * $G$44, 2)</f>
        <v>0</v>
      </c>
    </row>
    <row r="45" spans="2:11" s="5" customFormat="1" ht="30" x14ac:dyDescent="0.25">
      <c r="B45" s="23"/>
      <c r="C45" s="31">
        <v>1112004</v>
      </c>
      <c r="D45" s="32">
        <v>23</v>
      </c>
      <c r="E45" s="33" t="s">
        <v>51</v>
      </c>
      <c r="F45" s="31" t="s">
        <v>30</v>
      </c>
      <c r="G45" s="31">
        <v>2.1</v>
      </c>
      <c r="H45" s="39"/>
      <c r="I45" s="39"/>
      <c r="J45" s="40">
        <f xml:space="preserve"> $I$45 + $H$45</f>
        <v>0</v>
      </c>
      <c r="K45" s="40">
        <f xml:space="preserve"> ROUND(($I$45 + $H$45) * $G$45, 2)</f>
        <v>0</v>
      </c>
    </row>
    <row r="46" spans="2:11" s="5" customFormat="1" x14ac:dyDescent="0.25">
      <c r="B46" s="23"/>
      <c r="C46" s="31">
        <v>1112005</v>
      </c>
      <c r="D46" s="32">
        <v>24</v>
      </c>
      <c r="E46" s="33" t="s">
        <v>45</v>
      </c>
      <c r="F46" s="31" t="s">
        <v>36</v>
      </c>
      <c r="G46" s="31">
        <v>0.73399999999999999</v>
      </c>
      <c r="H46" s="39"/>
      <c r="I46" s="39"/>
      <c r="J46" s="40">
        <f xml:space="preserve"> $I$46 + $H$46</f>
        <v>0</v>
      </c>
      <c r="K46" s="40">
        <f xml:space="preserve"> ROUND(($I$46 + $H$46) * $G$46, 2)</f>
        <v>0</v>
      </c>
    </row>
    <row r="47" spans="2:11" s="5" customFormat="1" x14ac:dyDescent="0.25">
      <c r="B47" s="23"/>
      <c r="C47" s="31">
        <v>1112006</v>
      </c>
      <c r="D47" s="32">
        <v>25</v>
      </c>
      <c r="E47" s="33" t="s">
        <v>52</v>
      </c>
      <c r="F47" s="31" t="s">
        <v>36</v>
      </c>
      <c r="G47" s="31">
        <v>1.946</v>
      </c>
      <c r="H47" s="39"/>
      <c r="I47" s="39"/>
      <c r="J47" s="40">
        <f xml:space="preserve"> $I$47 + $H$47</f>
        <v>0</v>
      </c>
      <c r="K47" s="40">
        <f xml:space="preserve"> ROUND(($I$47 + $H$47) * $G$47, 2)</f>
        <v>0</v>
      </c>
    </row>
    <row r="48" spans="2:11" s="5" customFormat="1" ht="30" x14ac:dyDescent="0.25">
      <c r="B48" s="23"/>
      <c r="C48" s="31">
        <v>1112007</v>
      </c>
      <c r="D48" s="32">
        <v>26</v>
      </c>
      <c r="E48" s="33" t="s">
        <v>53</v>
      </c>
      <c r="F48" s="31" t="s">
        <v>30</v>
      </c>
      <c r="G48" s="31">
        <v>186.36</v>
      </c>
      <c r="H48" s="39"/>
      <c r="I48" s="39"/>
      <c r="J48" s="40">
        <f xml:space="preserve"> $I$48 + $H$48</f>
        <v>0</v>
      </c>
      <c r="K48" s="40">
        <f xml:space="preserve"> ROUND(($I$48 + $H$48) * $G$48, 2)</f>
        <v>0</v>
      </c>
    </row>
    <row r="49" spans="2:11" s="5" customFormat="1" x14ac:dyDescent="0.25">
      <c r="B49" s="23"/>
      <c r="C49" s="31">
        <v>1112008</v>
      </c>
      <c r="D49" s="32">
        <v>27</v>
      </c>
      <c r="E49" s="33" t="s">
        <v>45</v>
      </c>
      <c r="F49" s="31" t="s">
        <v>36</v>
      </c>
      <c r="G49" s="31">
        <v>7.1740000000000004</v>
      </c>
      <c r="H49" s="39"/>
      <c r="I49" s="39"/>
      <c r="J49" s="40">
        <f xml:space="preserve"> $I$49 + $H$49</f>
        <v>0</v>
      </c>
      <c r="K49" s="40">
        <f xml:space="preserve"> ROUND(($I$49 + $H$49) * $G$49, 2)</f>
        <v>0</v>
      </c>
    </row>
    <row r="50" spans="2:11" s="5" customFormat="1" x14ac:dyDescent="0.25">
      <c r="B50" s="23"/>
      <c r="C50" s="31">
        <v>1112009</v>
      </c>
      <c r="D50" s="32">
        <v>28</v>
      </c>
      <c r="E50" s="33" t="s">
        <v>52</v>
      </c>
      <c r="F50" s="31" t="s">
        <v>36</v>
      </c>
      <c r="G50" s="31">
        <v>11.301</v>
      </c>
      <c r="H50" s="39"/>
      <c r="I50" s="39"/>
      <c r="J50" s="40">
        <f xml:space="preserve"> $I$50 + $H$50</f>
        <v>0</v>
      </c>
      <c r="K50" s="40">
        <f xml:space="preserve"> ROUND(($I$50 + $H$50) * $G$50, 2)</f>
        <v>0</v>
      </c>
    </row>
    <row r="51" spans="2:11" s="5" customFormat="1" x14ac:dyDescent="0.25">
      <c r="B51" s="23"/>
      <c r="C51" s="31">
        <v>1112010</v>
      </c>
      <c r="D51" s="32">
        <v>29</v>
      </c>
      <c r="E51" s="33" t="s">
        <v>54</v>
      </c>
      <c r="F51" s="31" t="s">
        <v>36</v>
      </c>
      <c r="G51" s="31">
        <v>0.08</v>
      </c>
      <c r="H51" s="39"/>
      <c r="I51" s="39"/>
      <c r="J51" s="40">
        <f xml:space="preserve"> $I$51 + $H$51</f>
        <v>0</v>
      </c>
      <c r="K51" s="40">
        <f xml:space="preserve"> ROUND(($I$51 + $H$51) * $G$51, 2)</f>
        <v>0</v>
      </c>
    </row>
    <row r="52" spans="2:11" s="5" customFormat="1" ht="30" x14ac:dyDescent="0.25">
      <c r="B52" s="23"/>
      <c r="C52" s="31">
        <v>1112011</v>
      </c>
      <c r="D52" s="32">
        <v>30</v>
      </c>
      <c r="E52" s="33" t="s">
        <v>55</v>
      </c>
      <c r="F52" s="31" t="s">
        <v>30</v>
      </c>
      <c r="G52" s="31">
        <v>621.39</v>
      </c>
      <c r="H52" s="39"/>
      <c r="I52" s="39"/>
      <c r="J52" s="40">
        <f xml:space="preserve"> $I$52 + $H$52</f>
        <v>0</v>
      </c>
      <c r="K52" s="40">
        <f xml:space="preserve"> ROUND(($I$52 + $H$52) * $G$52, 2)</f>
        <v>0</v>
      </c>
    </row>
    <row r="53" spans="2:11" s="5" customFormat="1" x14ac:dyDescent="0.25">
      <c r="B53" s="23"/>
      <c r="C53" s="31">
        <v>1112012</v>
      </c>
      <c r="D53" s="32">
        <v>31</v>
      </c>
      <c r="E53" s="33" t="s">
        <v>56</v>
      </c>
      <c r="F53" s="31" t="s">
        <v>36</v>
      </c>
      <c r="G53" s="31">
        <v>28.173999999999999</v>
      </c>
      <c r="H53" s="39"/>
      <c r="I53" s="39"/>
      <c r="J53" s="40">
        <f xml:space="preserve"> $I$53 + $H$53</f>
        <v>0</v>
      </c>
      <c r="K53" s="40">
        <f xml:space="preserve"> ROUND(($I$53 + $H$53) * $G$53, 2)</f>
        <v>0</v>
      </c>
    </row>
    <row r="54" spans="2:11" s="5" customFormat="1" x14ac:dyDescent="0.25">
      <c r="B54" s="23"/>
      <c r="C54" s="31">
        <v>1112013</v>
      </c>
      <c r="D54" s="32">
        <v>32</v>
      </c>
      <c r="E54" s="33" t="s">
        <v>49</v>
      </c>
      <c r="F54" s="31" t="s">
        <v>36</v>
      </c>
      <c r="G54" s="31">
        <v>0.16500000000000001</v>
      </c>
      <c r="H54" s="39"/>
      <c r="I54" s="39"/>
      <c r="J54" s="40">
        <f xml:space="preserve"> $I$54 + $H$54</f>
        <v>0</v>
      </c>
      <c r="K54" s="40">
        <f xml:space="preserve"> ROUND(($I$54 + $H$54) * $G$54, 2)</f>
        <v>0</v>
      </c>
    </row>
    <row r="55" spans="2:11" s="5" customFormat="1" x14ac:dyDescent="0.25">
      <c r="B55" s="23"/>
      <c r="C55" s="31">
        <v>1112014</v>
      </c>
      <c r="D55" s="32">
        <v>33</v>
      </c>
      <c r="E55" s="33" t="s">
        <v>50</v>
      </c>
      <c r="F55" s="31" t="s">
        <v>36</v>
      </c>
      <c r="G55" s="31">
        <v>10.613</v>
      </c>
      <c r="H55" s="39"/>
      <c r="I55" s="39"/>
      <c r="J55" s="40">
        <f xml:space="preserve"> $I$55 + $H$55</f>
        <v>0</v>
      </c>
      <c r="K55" s="40">
        <f xml:space="preserve"> ROUND(($I$55 + $H$55) * $G$55, 2)</f>
        <v>0</v>
      </c>
    </row>
    <row r="56" spans="2:11" s="5" customFormat="1" x14ac:dyDescent="0.25">
      <c r="B56" s="23"/>
      <c r="C56" s="31">
        <v>1112015</v>
      </c>
      <c r="D56" s="32">
        <v>34</v>
      </c>
      <c r="E56" s="33" t="s">
        <v>46</v>
      </c>
      <c r="F56" s="31" t="s">
        <v>36</v>
      </c>
      <c r="G56" s="31">
        <v>0.93300000000000005</v>
      </c>
      <c r="H56" s="39"/>
      <c r="I56" s="39"/>
      <c r="J56" s="40">
        <f xml:space="preserve"> $I$56 + $H$56</f>
        <v>0</v>
      </c>
      <c r="K56" s="40">
        <f xml:space="preserve"> ROUND(($I$56 + $H$56) * $G$56, 2)</f>
        <v>0</v>
      </c>
    </row>
    <row r="57" spans="2:11" s="5" customFormat="1" x14ac:dyDescent="0.25">
      <c r="B57" s="23"/>
      <c r="C57" s="31">
        <v>1112016</v>
      </c>
      <c r="D57" s="32">
        <v>35</v>
      </c>
      <c r="E57" s="33" t="s">
        <v>57</v>
      </c>
      <c r="F57" s="31" t="s">
        <v>36</v>
      </c>
      <c r="G57" s="31">
        <v>9.452</v>
      </c>
      <c r="H57" s="39"/>
      <c r="I57" s="39"/>
      <c r="J57" s="40">
        <f xml:space="preserve"> $I$57 + $H$57</f>
        <v>0</v>
      </c>
      <c r="K57" s="40">
        <f xml:space="preserve"> ROUND(($I$57 + $H$57) * $G$57, 2)</f>
        <v>0</v>
      </c>
    </row>
    <row r="58" spans="2:11" s="5" customFormat="1" x14ac:dyDescent="0.25">
      <c r="B58" s="23"/>
      <c r="C58" s="31">
        <v>1112017</v>
      </c>
      <c r="D58" s="32">
        <v>36</v>
      </c>
      <c r="E58" s="33" t="s">
        <v>52</v>
      </c>
      <c r="F58" s="31" t="s">
        <v>36</v>
      </c>
      <c r="G58" s="31">
        <v>41.037999999999997</v>
      </c>
      <c r="H58" s="39"/>
      <c r="I58" s="39"/>
      <c r="J58" s="40">
        <f xml:space="preserve"> $I$58 + $H$58</f>
        <v>0</v>
      </c>
      <c r="K58" s="40">
        <f xml:space="preserve"> ROUND(($I$58 + $H$58) * $G$58, 2)</f>
        <v>0</v>
      </c>
    </row>
    <row r="59" spans="2:11" s="5" customFormat="1" x14ac:dyDescent="0.25">
      <c r="B59" s="23"/>
      <c r="C59" s="31">
        <v>1112018</v>
      </c>
      <c r="D59" s="32">
        <v>37</v>
      </c>
      <c r="E59" s="33" t="s">
        <v>54</v>
      </c>
      <c r="F59" s="31" t="s">
        <v>36</v>
      </c>
      <c r="G59" s="31">
        <v>0.16</v>
      </c>
      <c r="H59" s="39"/>
      <c r="I59" s="39"/>
      <c r="J59" s="40">
        <f xml:space="preserve"> $I$59 + $H$59</f>
        <v>0</v>
      </c>
      <c r="K59" s="40">
        <f xml:space="preserve"> ROUND(($I$59 + $H$59) * $G$59, 2)</f>
        <v>0</v>
      </c>
    </row>
    <row r="60" spans="2:11" s="5" customFormat="1" x14ac:dyDescent="0.25">
      <c r="B60" s="23"/>
      <c r="C60" s="31">
        <v>1112019</v>
      </c>
      <c r="D60" s="32">
        <v>38</v>
      </c>
      <c r="E60" s="33" t="s">
        <v>58</v>
      </c>
      <c r="F60" s="31" t="s">
        <v>36</v>
      </c>
      <c r="G60" s="31">
        <v>4.5999999999999999E-2</v>
      </c>
      <c r="H60" s="39"/>
      <c r="I60" s="39"/>
      <c r="J60" s="40">
        <f xml:space="preserve"> $I$60 + $H$60</f>
        <v>0</v>
      </c>
      <c r="K60" s="40">
        <f xml:space="preserve"> ROUND(($I$60 + $H$60) * $G$60, 2)</f>
        <v>0</v>
      </c>
    </row>
    <row r="61" spans="2:11" s="5" customFormat="1" x14ac:dyDescent="0.25">
      <c r="B61" s="23"/>
      <c r="C61" s="31">
        <v>1112020</v>
      </c>
      <c r="D61" s="32">
        <v>39</v>
      </c>
      <c r="E61" s="33" t="s">
        <v>59</v>
      </c>
      <c r="F61" s="31" t="s">
        <v>36</v>
      </c>
      <c r="G61" s="31">
        <v>1.2290000000000001</v>
      </c>
      <c r="H61" s="39"/>
      <c r="I61" s="39"/>
      <c r="J61" s="40">
        <f xml:space="preserve"> $I$61 + $H$61</f>
        <v>0</v>
      </c>
      <c r="K61" s="40">
        <f xml:space="preserve"> ROUND(($I$61 + $H$61) * $G$61, 2)</f>
        <v>0</v>
      </c>
    </row>
    <row r="62" spans="2:11" s="5" customFormat="1" ht="30" x14ac:dyDescent="0.25">
      <c r="B62" s="23"/>
      <c r="C62" s="31">
        <v>1112021</v>
      </c>
      <c r="D62" s="32">
        <v>40</v>
      </c>
      <c r="E62" s="33" t="s">
        <v>60</v>
      </c>
      <c r="F62" s="31" t="s">
        <v>30</v>
      </c>
      <c r="G62" s="31">
        <v>587.16</v>
      </c>
      <c r="H62" s="39"/>
      <c r="I62" s="39"/>
      <c r="J62" s="40">
        <f xml:space="preserve"> $I$62 + $H$62</f>
        <v>0</v>
      </c>
      <c r="K62" s="40">
        <f xml:space="preserve"> ROUND(($I$62 + $H$62) * $G$62, 2)</f>
        <v>0</v>
      </c>
    </row>
    <row r="63" spans="2:11" s="5" customFormat="1" x14ac:dyDescent="0.25">
      <c r="B63" s="23"/>
      <c r="C63" s="31">
        <v>1112022</v>
      </c>
      <c r="D63" s="32">
        <v>41</v>
      </c>
      <c r="E63" s="33" t="s">
        <v>61</v>
      </c>
      <c r="F63" s="31" t="s">
        <v>36</v>
      </c>
      <c r="G63" s="31">
        <v>1.163</v>
      </c>
      <c r="H63" s="39"/>
      <c r="I63" s="39"/>
      <c r="J63" s="40">
        <f xml:space="preserve"> $I$63 + $H$63</f>
        <v>0</v>
      </c>
      <c r="K63" s="40">
        <f xml:space="preserve"> ROUND(($I$63 + $H$63) * $G$63, 2)</f>
        <v>0</v>
      </c>
    </row>
    <row r="64" spans="2:11" s="5" customFormat="1" x14ac:dyDescent="0.25">
      <c r="B64" s="23"/>
      <c r="C64" s="31">
        <v>1112023</v>
      </c>
      <c r="D64" s="32">
        <v>42</v>
      </c>
      <c r="E64" s="33" t="s">
        <v>40</v>
      </c>
      <c r="F64" s="31" t="s">
        <v>36</v>
      </c>
      <c r="G64" s="31">
        <v>20.696000000000002</v>
      </c>
      <c r="H64" s="39"/>
      <c r="I64" s="39"/>
      <c r="J64" s="40">
        <f xml:space="preserve"> $I$64 + $H$64</f>
        <v>0</v>
      </c>
      <c r="K64" s="40">
        <f xml:space="preserve"> ROUND(($I$64 + $H$64) * $G$64, 2)</f>
        <v>0</v>
      </c>
    </row>
    <row r="65" spans="2:11" s="5" customFormat="1" x14ac:dyDescent="0.25">
      <c r="B65" s="23"/>
      <c r="C65" s="31">
        <v>1112024</v>
      </c>
      <c r="D65" s="32">
        <v>43</v>
      </c>
      <c r="E65" s="33" t="s">
        <v>50</v>
      </c>
      <c r="F65" s="31" t="s">
        <v>36</v>
      </c>
      <c r="G65" s="31">
        <v>29.949000000000002</v>
      </c>
      <c r="H65" s="39"/>
      <c r="I65" s="39"/>
      <c r="J65" s="40">
        <f xml:space="preserve"> $I$65 + $H$65</f>
        <v>0</v>
      </c>
      <c r="K65" s="40">
        <f xml:space="preserve"> ROUND(($I$65 + $H$65) * $G$65, 2)</f>
        <v>0</v>
      </c>
    </row>
    <row r="66" spans="2:11" s="5" customFormat="1" ht="30" x14ac:dyDescent="0.25">
      <c r="B66" s="23"/>
      <c r="C66" s="31">
        <v>1112025</v>
      </c>
      <c r="D66" s="32">
        <v>44</v>
      </c>
      <c r="E66" s="33" t="s">
        <v>62</v>
      </c>
      <c r="F66" s="31" t="s">
        <v>30</v>
      </c>
      <c r="G66" s="31">
        <v>48.43</v>
      </c>
      <c r="H66" s="39"/>
      <c r="I66" s="39"/>
      <c r="J66" s="40">
        <f xml:space="preserve"> $I$66 + $H$66</f>
        <v>0</v>
      </c>
      <c r="K66" s="40">
        <f xml:space="preserve"> ROUND(($I$66 + $H$66) * $G$66, 2)</f>
        <v>0</v>
      </c>
    </row>
    <row r="67" spans="2:11" s="5" customFormat="1" x14ac:dyDescent="0.25">
      <c r="B67" s="23"/>
      <c r="C67" s="31">
        <v>1112026</v>
      </c>
      <c r="D67" s="32">
        <v>45</v>
      </c>
      <c r="E67" s="33" t="s">
        <v>61</v>
      </c>
      <c r="F67" s="31" t="s">
        <v>36</v>
      </c>
      <c r="G67" s="31">
        <v>0.08</v>
      </c>
      <c r="H67" s="39"/>
      <c r="I67" s="39"/>
      <c r="J67" s="40">
        <f xml:space="preserve"> $I$67 + $H$67</f>
        <v>0</v>
      </c>
      <c r="K67" s="40">
        <f xml:space="preserve"> ROUND(($I$67 + $H$67) * $G$67, 2)</f>
        <v>0</v>
      </c>
    </row>
    <row r="68" spans="2:11" s="5" customFormat="1" x14ac:dyDescent="0.25">
      <c r="B68" s="23"/>
      <c r="C68" s="31">
        <v>1112027</v>
      </c>
      <c r="D68" s="32">
        <v>46</v>
      </c>
      <c r="E68" s="33" t="s">
        <v>40</v>
      </c>
      <c r="F68" s="31" t="s">
        <v>36</v>
      </c>
      <c r="G68" s="31">
        <v>1.8460000000000001</v>
      </c>
      <c r="H68" s="39"/>
      <c r="I68" s="39"/>
      <c r="J68" s="40">
        <f xml:space="preserve"> $I$68 + $H$68</f>
        <v>0</v>
      </c>
      <c r="K68" s="40">
        <f xml:space="preserve"> ROUND(($I$68 + $H$68) * $G$68, 2)</f>
        <v>0</v>
      </c>
    </row>
    <row r="69" spans="2:11" s="5" customFormat="1" x14ac:dyDescent="0.25">
      <c r="B69" s="23"/>
      <c r="C69" s="31">
        <v>1112028</v>
      </c>
      <c r="D69" s="32">
        <v>47</v>
      </c>
      <c r="E69" s="33" t="s">
        <v>50</v>
      </c>
      <c r="F69" s="31" t="s">
        <v>36</v>
      </c>
      <c r="G69" s="31">
        <v>2.56</v>
      </c>
      <c r="H69" s="39"/>
      <c r="I69" s="39"/>
      <c r="J69" s="40">
        <f xml:space="preserve"> $I$69 + $H$69</f>
        <v>0</v>
      </c>
      <c r="K69" s="40">
        <f xml:space="preserve"> ROUND(($I$69 + $H$69) * $G$69, 2)</f>
        <v>0</v>
      </c>
    </row>
    <row r="70" spans="2:11" s="5" customFormat="1" ht="30" x14ac:dyDescent="0.25">
      <c r="B70" s="23"/>
      <c r="C70" s="31">
        <v>1112029</v>
      </c>
      <c r="D70" s="32">
        <v>48</v>
      </c>
      <c r="E70" s="33" t="s">
        <v>63</v>
      </c>
      <c r="F70" s="31" t="s">
        <v>30</v>
      </c>
      <c r="G70" s="31">
        <v>2.2999999999999998</v>
      </c>
      <c r="H70" s="39"/>
      <c r="I70" s="39"/>
      <c r="J70" s="40">
        <f xml:space="preserve"> $I$70 + $H$70</f>
        <v>0</v>
      </c>
      <c r="K70" s="40">
        <f xml:space="preserve"> ROUND(($I$70 + $H$70) * $G$70, 2)</f>
        <v>0</v>
      </c>
    </row>
    <row r="71" spans="2:11" s="5" customFormat="1" x14ac:dyDescent="0.25">
      <c r="B71" s="23"/>
      <c r="C71" s="31">
        <v>1112030</v>
      </c>
      <c r="D71" s="32">
        <v>49</v>
      </c>
      <c r="E71" s="33" t="s">
        <v>61</v>
      </c>
      <c r="F71" s="31" t="s">
        <v>30</v>
      </c>
      <c r="G71" s="31">
        <v>2.8000000000000001E-2</v>
      </c>
      <c r="H71" s="39"/>
      <c r="I71" s="39"/>
      <c r="J71" s="40">
        <f xml:space="preserve"> $I$71 + $H$71</f>
        <v>0</v>
      </c>
      <c r="K71" s="40">
        <f xml:space="preserve"> ROUND(($I$71 + $H$71) * $G$71, 2)</f>
        <v>0</v>
      </c>
    </row>
    <row r="72" spans="2:11" s="5" customFormat="1" x14ac:dyDescent="0.25">
      <c r="B72" s="23"/>
      <c r="C72" s="31">
        <v>1112031</v>
      </c>
      <c r="D72" s="32">
        <v>50</v>
      </c>
      <c r="E72" s="33" t="s">
        <v>40</v>
      </c>
      <c r="F72" s="31" t="s">
        <v>30</v>
      </c>
      <c r="G72" s="31">
        <v>5.0999999999999997E-2</v>
      </c>
      <c r="H72" s="39"/>
      <c r="I72" s="39"/>
      <c r="J72" s="40">
        <f xml:space="preserve"> $I$72 + $H$72</f>
        <v>0</v>
      </c>
      <c r="K72" s="40">
        <f xml:space="preserve"> ROUND(($I$72 + $H$72) * $G$72, 2)</f>
        <v>0</v>
      </c>
    </row>
    <row r="73" spans="2:11" s="5" customFormat="1" x14ac:dyDescent="0.25">
      <c r="B73" s="23"/>
      <c r="C73" s="31">
        <v>1112032</v>
      </c>
      <c r="D73" s="32">
        <v>51</v>
      </c>
      <c r="E73" s="33" t="s">
        <v>50</v>
      </c>
      <c r="F73" s="31" t="s">
        <v>36</v>
      </c>
      <c r="G73" s="31">
        <v>0.39400000000000002</v>
      </c>
      <c r="H73" s="39"/>
      <c r="I73" s="39"/>
      <c r="J73" s="40">
        <f xml:space="preserve"> $I$73 + $H$73</f>
        <v>0</v>
      </c>
      <c r="K73" s="40">
        <f xml:space="preserve"> ROUND(($I$73 + $H$73) * $G$73, 2)</f>
        <v>0</v>
      </c>
    </row>
    <row r="74" spans="2:11" s="5" customFormat="1" ht="30" x14ac:dyDescent="0.25">
      <c r="B74" s="23"/>
      <c r="C74" s="31">
        <v>1112033</v>
      </c>
      <c r="D74" s="32">
        <v>52</v>
      </c>
      <c r="E74" s="33" t="s">
        <v>64</v>
      </c>
      <c r="F74" s="31" t="s">
        <v>30</v>
      </c>
      <c r="G74" s="31">
        <v>354.4</v>
      </c>
      <c r="H74" s="39"/>
      <c r="I74" s="39"/>
      <c r="J74" s="40">
        <f xml:space="preserve"> $I$74 + $H$74</f>
        <v>0</v>
      </c>
      <c r="K74" s="40">
        <f xml:space="preserve"> ROUND(($I$74 + $H$74) * $G$74, 2)</f>
        <v>0</v>
      </c>
    </row>
    <row r="75" spans="2:11" s="5" customFormat="1" x14ac:dyDescent="0.25">
      <c r="B75" s="23"/>
      <c r="C75" s="31">
        <v>1112034</v>
      </c>
      <c r="D75" s="32">
        <v>53</v>
      </c>
      <c r="E75" s="33" t="s">
        <v>65</v>
      </c>
      <c r="F75" s="31" t="s">
        <v>36</v>
      </c>
      <c r="G75" s="31">
        <v>0.20499999999999999</v>
      </c>
      <c r="H75" s="39"/>
      <c r="I75" s="39"/>
      <c r="J75" s="40">
        <f xml:space="preserve"> $I$75 + $H$75</f>
        <v>0</v>
      </c>
      <c r="K75" s="40">
        <f xml:space="preserve"> ROUND(($I$75 + $H$75) * $G$75, 2)</f>
        <v>0</v>
      </c>
    </row>
    <row r="76" spans="2:11" s="5" customFormat="1" x14ac:dyDescent="0.25">
      <c r="B76" s="23"/>
      <c r="C76" s="31">
        <v>1112035</v>
      </c>
      <c r="D76" s="32">
        <v>54</v>
      </c>
      <c r="E76" s="33" t="s">
        <v>40</v>
      </c>
      <c r="F76" s="31" t="s">
        <v>36</v>
      </c>
      <c r="G76" s="31">
        <v>2.6030000000000002</v>
      </c>
      <c r="H76" s="39"/>
      <c r="I76" s="39"/>
      <c r="J76" s="40">
        <f xml:space="preserve"> $I$76 + $H$76</f>
        <v>0</v>
      </c>
      <c r="K76" s="40">
        <f xml:space="preserve"> ROUND(($I$76 + $H$76) * $G$76, 2)</f>
        <v>0</v>
      </c>
    </row>
    <row r="77" spans="2:11" s="5" customFormat="1" x14ac:dyDescent="0.25">
      <c r="B77" s="23"/>
      <c r="C77" s="31">
        <v>1112036</v>
      </c>
      <c r="D77" s="32">
        <v>55</v>
      </c>
      <c r="E77" s="33" t="s">
        <v>50</v>
      </c>
      <c r="F77" s="31" t="s">
        <v>36</v>
      </c>
      <c r="G77" s="31">
        <v>25.568000000000001</v>
      </c>
      <c r="H77" s="39"/>
      <c r="I77" s="39"/>
      <c r="J77" s="40">
        <f xml:space="preserve"> $I$77 + $H$77</f>
        <v>0</v>
      </c>
      <c r="K77" s="40">
        <f xml:space="preserve"> ROUND(($I$77 + $H$77) * $G$77, 2)</f>
        <v>0</v>
      </c>
    </row>
    <row r="78" spans="2:11" s="5" customFormat="1" x14ac:dyDescent="0.25">
      <c r="B78" s="23"/>
      <c r="C78" s="31">
        <v>1112037</v>
      </c>
      <c r="D78" s="32">
        <v>56</v>
      </c>
      <c r="E78" s="33" t="s">
        <v>57</v>
      </c>
      <c r="F78" s="31" t="s">
        <v>36</v>
      </c>
      <c r="G78" s="31">
        <v>16.719000000000001</v>
      </c>
      <c r="H78" s="39"/>
      <c r="I78" s="39"/>
      <c r="J78" s="40">
        <f xml:space="preserve"> $I$78 + $H$78</f>
        <v>0</v>
      </c>
      <c r="K78" s="40">
        <f xml:space="preserve"> ROUND(($I$78 + $H$78) * $G$78, 2)</f>
        <v>0</v>
      </c>
    </row>
    <row r="79" spans="2:11" s="5" customFormat="1" ht="30" x14ac:dyDescent="0.25">
      <c r="B79" s="23"/>
      <c r="C79" s="31">
        <v>1112038</v>
      </c>
      <c r="D79" s="32">
        <v>57</v>
      </c>
      <c r="E79" s="33" t="s">
        <v>66</v>
      </c>
      <c r="F79" s="31" t="s">
        <v>30</v>
      </c>
      <c r="G79" s="31">
        <v>52.63</v>
      </c>
      <c r="H79" s="39"/>
      <c r="I79" s="39"/>
      <c r="J79" s="40">
        <f xml:space="preserve"> $I$79 + $H$79</f>
        <v>0</v>
      </c>
      <c r="K79" s="40">
        <f xml:space="preserve"> ROUND(($I$79 + $H$79) * $G$79, 2)</f>
        <v>0</v>
      </c>
    </row>
    <row r="80" spans="2:11" s="5" customFormat="1" x14ac:dyDescent="0.25">
      <c r="B80" s="23"/>
      <c r="C80" s="31">
        <v>1112039</v>
      </c>
      <c r="D80" s="32">
        <v>58</v>
      </c>
      <c r="E80" s="33" t="s">
        <v>67</v>
      </c>
      <c r="F80" s="31" t="s">
        <v>36</v>
      </c>
      <c r="G80" s="31">
        <v>2.77</v>
      </c>
      <c r="H80" s="39"/>
      <c r="I80" s="39"/>
      <c r="J80" s="40">
        <f xml:space="preserve"> $I$80 + $H$80</f>
        <v>0</v>
      </c>
      <c r="K80" s="40">
        <f xml:space="preserve"> ROUND(($I$80 + $H$80) * $G$80, 2)</f>
        <v>0</v>
      </c>
    </row>
    <row r="81" spans="2:11" s="5" customFormat="1" x14ac:dyDescent="0.25">
      <c r="B81" s="23"/>
      <c r="C81" s="31">
        <v>1112040</v>
      </c>
      <c r="D81" s="32">
        <v>59</v>
      </c>
      <c r="E81" s="33" t="s">
        <v>50</v>
      </c>
      <c r="F81" s="31" t="s">
        <v>36</v>
      </c>
      <c r="G81" s="31">
        <v>7.6999999999999999E-2</v>
      </c>
      <c r="H81" s="39"/>
      <c r="I81" s="39"/>
      <c r="J81" s="40">
        <f xml:space="preserve"> $I$81 + $H$81</f>
        <v>0</v>
      </c>
      <c r="K81" s="40">
        <f xml:space="preserve"> ROUND(($I$81 + $H$81) * $G$81, 2)</f>
        <v>0</v>
      </c>
    </row>
    <row r="82" spans="2:11" s="5" customFormat="1" x14ac:dyDescent="0.25">
      <c r="B82" s="23"/>
      <c r="C82" s="31">
        <v>1112041</v>
      </c>
      <c r="D82" s="32">
        <v>60</v>
      </c>
      <c r="E82" s="33" t="s">
        <v>46</v>
      </c>
      <c r="F82" s="31" t="s">
        <v>36</v>
      </c>
      <c r="G82" s="31">
        <v>4.2489999999999997</v>
      </c>
      <c r="H82" s="39"/>
      <c r="I82" s="39"/>
      <c r="J82" s="40">
        <f xml:space="preserve"> $I$82 + $H$82</f>
        <v>0</v>
      </c>
      <c r="K82" s="40">
        <f xml:space="preserve"> ROUND(($I$82 + $H$82) * $G$82, 2)</f>
        <v>0</v>
      </c>
    </row>
    <row r="83" spans="2:11" s="5" customFormat="1" x14ac:dyDescent="0.25">
      <c r="B83" s="23"/>
      <c r="C83" s="31">
        <v>1112042</v>
      </c>
      <c r="D83" s="32">
        <v>61</v>
      </c>
      <c r="E83" s="33" t="s">
        <v>57</v>
      </c>
      <c r="F83" s="31" t="s">
        <v>36</v>
      </c>
      <c r="G83" s="31">
        <v>0.32400000000000001</v>
      </c>
      <c r="H83" s="39"/>
      <c r="I83" s="39"/>
      <c r="J83" s="40">
        <f xml:space="preserve"> $I$83 + $H$83</f>
        <v>0</v>
      </c>
      <c r="K83" s="40">
        <f xml:space="preserve"> ROUND(($I$83 + $H$83) * $G$83, 2)</f>
        <v>0</v>
      </c>
    </row>
    <row r="84" spans="2:11" s="5" customFormat="1" ht="30" x14ac:dyDescent="0.25">
      <c r="B84" s="23"/>
      <c r="C84" s="31">
        <v>1112043</v>
      </c>
      <c r="D84" s="32">
        <v>62</v>
      </c>
      <c r="E84" s="33" t="s">
        <v>68</v>
      </c>
      <c r="F84" s="31" t="s">
        <v>30</v>
      </c>
      <c r="G84" s="31">
        <v>230.2</v>
      </c>
      <c r="H84" s="39"/>
      <c r="I84" s="39"/>
      <c r="J84" s="40">
        <f xml:space="preserve"> $I$84 + $H$84</f>
        <v>0</v>
      </c>
      <c r="K84" s="40">
        <f xml:space="preserve"> ROUND(($I$84 + $H$84) * $G$84, 2)</f>
        <v>0</v>
      </c>
    </row>
    <row r="85" spans="2:11" s="5" customFormat="1" x14ac:dyDescent="0.25">
      <c r="B85" s="23"/>
      <c r="C85" s="31">
        <v>1112044</v>
      </c>
      <c r="D85" s="32">
        <v>63</v>
      </c>
      <c r="E85" s="33" t="s">
        <v>65</v>
      </c>
      <c r="F85" s="31" t="s">
        <v>36</v>
      </c>
      <c r="G85" s="31">
        <v>3.9E-2</v>
      </c>
      <c r="H85" s="39"/>
      <c r="I85" s="39"/>
      <c r="J85" s="40">
        <f xml:space="preserve"> $I$85 + $H$85</f>
        <v>0</v>
      </c>
      <c r="K85" s="40">
        <f xml:space="preserve"> ROUND(($I$85 + $H$85) * $G$85, 2)</f>
        <v>0</v>
      </c>
    </row>
    <row r="86" spans="2:11" s="5" customFormat="1" x14ac:dyDescent="0.25">
      <c r="B86" s="23"/>
      <c r="C86" s="31">
        <v>1112045</v>
      </c>
      <c r="D86" s="32">
        <v>64</v>
      </c>
      <c r="E86" s="33" t="s">
        <v>40</v>
      </c>
      <c r="F86" s="31" t="s">
        <v>36</v>
      </c>
      <c r="G86" s="31">
        <v>20.151</v>
      </c>
      <c r="H86" s="39"/>
      <c r="I86" s="39"/>
      <c r="J86" s="40">
        <f xml:space="preserve"> $I$86 + $H$86</f>
        <v>0</v>
      </c>
      <c r="K86" s="40">
        <f xml:space="preserve"> ROUND(($I$86 + $H$86) * $G$86, 2)</f>
        <v>0</v>
      </c>
    </row>
    <row r="87" spans="2:11" s="5" customFormat="1" ht="30" x14ac:dyDescent="0.25">
      <c r="B87" s="23"/>
      <c r="C87" s="31">
        <v>1112046</v>
      </c>
      <c r="D87" s="32">
        <v>65</v>
      </c>
      <c r="E87" s="33" t="s">
        <v>69</v>
      </c>
      <c r="F87" s="31" t="s">
        <v>36</v>
      </c>
      <c r="G87" s="31">
        <v>0.20399999999999999</v>
      </c>
      <c r="H87" s="39"/>
      <c r="I87" s="39"/>
      <c r="J87" s="40">
        <f xml:space="preserve"> $I$87 + $H$87</f>
        <v>0</v>
      </c>
      <c r="K87" s="40">
        <f xml:space="preserve"> ROUND(($I$87 + $H$87) * $G$87, 2)</f>
        <v>0</v>
      </c>
    </row>
    <row r="88" spans="2:11" s="5" customFormat="1" ht="45" x14ac:dyDescent="0.25">
      <c r="B88" s="23"/>
      <c r="C88" s="31">
        <v>1112047</v>
      </c>
      <c r="D88" s="32">
        <v>66</v>
      </c>
      <c r="E88" s="33" t="s">
        <v>70</v>
      </c>
      <c r="F88" s="31" t="s">
        <v>30</v>
      </c>
      <c r="G88" s="31">
        <v>19.3</v>
      </c>
      <c r="H88" s="39"/>
      <c r="I88" s="39"/>
      <c r="J88" s="40">
        <f xml:space="preserve"> $I$88 + $H$88</f>
        <v>0</v>
      </c>
      <c r="K88" s="40">
        <f xml:space="preserve"> ROUND(($I$88 + $H$88) * $G$88, 2)</f>
        <v>0</v>
      </c>
    </row>
    <row r="89" spans="2:11" s="5" customFormat="1" x14ac:dyDescent="0.25">
      <c r="B89" s="23"/>
      <c r="C89" s="31">
        <v>1112048</v>
      </c>
      <c r="D89" s="32">
        <v>67</v>
      </c>
      <c r="E89" s="33" t="s">
        <v>71</v>
      </c>
      <c r="F89" s="31" t="s">
        <v>36</v>
      </c>
      <c r="G89" s="31">
        <v>0.127</v>
      </c>
      <c r="H89" s="39"/>
      <c r="I89" s="39"/>
      <c r="J89" s="40">
        <f xml:space="preserve"> $I$89 + $H$89</f>
        <v>0</v>
      </c>
      <c r="K89" s="40">
        <f xml:space="preserve"> ROUND(($I$89 + $H$89) * $G$89, 2)</f>
        <v>0</v>
      </c>
    </row>
    <row r="90" spans="2:11" s="5" customFormat="1" x14ac:dyDescent="0.25">
      <c r="B90" s="23"/>
      <c r="C90" s="31">
        <v>1112049</v>
      </c>
      <c r="D90" s="32">
        <v>68</v>
      </c>
      <c r="E90" s="33" t="s">
        <v>49</v>
      </c>
      <c r="F90" s="31" t="s">
        <v>36</v>
      </c>
      <c r="G90" s="31">
        <v>0.51700000000000002</v>
      </c>
      <c r="H90" s="39"/>
      <c r="I90" s="39"/>
      <c r="J90" s="40">
        <f xml:space="preserve"> $I$90 + $H$90</f>
        <v>0</v>
      </c>
      <c r="K90" s="40">
        <f xml:space="preserve"> ROUND(($I$90 + $H$90) * $G$90, 2)</f>
        <v>0</v>
      </c>
    </row>
    <row r="91" spans="2:11" s="5" customFormat="1" x14ac:dyDescent="0.25">
      <c r="B91" s="23"/>
      <c r="C91" s="31">
        <v>1112050</v>
      </c>
      <c r="D91" s="32">
        <v>69</v>
      </c>
      <c r="E91" s="33" t="s">
        <v>40</v>
      </c>
      <c r="F91" s="31" t="s">
        <v>36</v>
      </c>
      <c r="G91" s="31">
        <v>0.152</v>
      </c>
      <c r="H91" s="39"/>
      <c r="I91" s="39"/>
      <c r="J91" s="40">
        <f xml:space="preserve"> $I$91 + $H$91</f>
        <v>0</v>
      </c>
      <c r="K91" s="40">
        <f xml:space="preserve"> ROUND(($I$91 + $H$91) * $G$91, 2)</f>
        <v>0</v>
      </c>
    </row>
    <row r="92" spans="2:11" s="5" customFormat="1" x14ac:dyDescent="0.25">
      <c r="B92" s="23"/>
      <c r="C92" s="31">
        <v>1112051</v>
      </c>
      <c r="D92" s="32">
        <v>70</v>
      </c>
      <c r="E92" s="33" t="s">
        <v>46</v>
      </c>
      <c r="F92" s="31" t="s">
        <v>36</v>
      </c>
      <c r="G92" s="31">
        <v>2.4710000000000001</v>
      </c>
      <c r="H92" s="39"/>
      <c r="I92" s="39"/>
      <c r="J92" s="40">
        <f xml:space="preserve"> $I$92 + $H$92</f>
        <v>0</v>
      </c>
      <c r="K92" s="40">
        <f xml:space="preserve"> ROUND(($I$92 + $H$92) * $G$92, 2)</f>
        <v>0</v>
      </c>
    </row>
    <row r="93" spans="2:11" s="5" customFormat="1" ht="30" x14ac:dyDescent="0.25">
      <c r="B93" s="23"/>
      <c r="C93" s="31">
        <v>1112052</v>
      </c>
      <c r="D93" s="32">
        <v>71</v>
      </c>
      <c r="E93" s="33" t="s">
        <v>72</v>
      </c>
      <c r="F93" s="31" t="s">
        <v>30</v>
      </c>
      <c r="G93" s="31">
        <v>182.06</v>
      </c>
      <c r="H93" s="39"/>
      <c r="I93" s="39"/>
      <c r="J93" s="40">
        <f xml:space="preserve"> $I$93 + $H$93</f>
        <v>0</v>
      </c>
      <c r="K93" s="40">
        <f xml:space="preserve"> ROUND(($I$93 + $H$93) * $G$93, 2)</f>
        <v>0</v>
      </c>
    </row>
    <row r="94" spans="2:11" s="5" customFormat="1" x14ac:dyDescent="0.25">
      <c r="B94" s="23"/>
      <c r="C94" s="31">
        <v>1112053</v>
      </c>
      <c r="D94" s="32">
        <v>72</v>
      </c>
      <c r="E94" s="33" t="s">
        <v>40</v>
      </c>
      <c r="F94" s="31" t="s">
        <v>36</v>
      </c>
      <c r="G94" s="31">
        <v>0.26500000000000001</v>
      </c>
      <c r="H94" s="39"/>
      <c r="I94" s="39"/>
      <c r="J94" s="40">
        <f xml:space="preserve"> $I$94 + $H$94</f>
        <v>0</v>
      </c>
      <c r="K94" s="40">
        <f xml:space="preserve"> ROUND(($I$94 + $H$94) * $G$94, 2)</f>
        <v>0</v>
      </c>
    </row>
    <row r="95" spans="2:11" s="5" customFormat="1" x14ac:dyDescent="0.25">
      <c r="B95" s="23"/>
      <c r="C95" s="31">
        <v>1112054</v>
      </c>
      <c r="D95" s="32">
        <v>73</v>
      </c>
      <c r="E95" s="33" t="s">
        <v>50</v>
      </c>
      <c r="F95" s="31" t="s">
        <v>36</v>
      </c>
      <c r="G95" s="31">
        <v>19.584</v>
      </c>
      <c r="H95" s="39"/>
      <c r="I95" s="39"/>
      <c r="J95" s="40">
        <f xml:space="preserve"> $I$95 + $H$95</f>
        <v>0</v>
      </c>
      <c r="K95" s="40">
        <f xml:space="preserve"> ROUND(($I$95 + $H$95) * $G$95, 2)</f>
        <v>0</v>
      </c>
    </row>
    <row r="96" spans="2:11" s="5" customFormat="1" x14ac:dyDescent="0.25">
      <c r="B96" s="23"/>
      <c r="C96" s="31">
        <v>1112055</v>
      </c>
      <c r="D96" s="32">
        <v>74</v>
      </c>
      <c r="E96" s="33" t="s">
        <v>57</v>
      </c>
      <c r="F96" s="31" t="s">
        <v>36</v>
      </c>
      <c r="G96" s="31">
        <v>0.32200000000000001</v>
      </c>
      <c r="H96" s="39"/>
      <c r="I96" s="39"/>
      <c r="J96" s="40">
        <f xml:space="preserve"> $I$96 + $H$96</f>
        <v>0</v>
      </c>
      <c r="K96" s="40">
        <f xml:space="preserve"> ROUND(($I$96 + $H$96) * $G$96, 2)</f>
        <v>0</v>
      </c>
    </row>
    <row r="97" spans="2:11" s="5" customFormat="1" ht="30" x14ac:dyDescent="0.25">
      <c r="B97" s="23"/>
      <c r="C97" s="31">
        <v>1112056</v>
      </c>
      <c r="D97" s="32">
        <v>75</v>
      </c>
      <c r="E97" s="33" t="s">
        <v>73</v>
      </c>
      <c r="F97" s="31" t="s">
        <v>30</v>
      </c>
      <c r="G97" s="31">
        <v>55.65</v>
      </c>
      <c r="H97" s="39"/>
      <c r="I97" s="39"/>
      <c r="J97" s="40">
        <f xml:space="preserve"> $I$97 + $H$97</f>
        <v>0</v>
      </c>
      <c r="K97" s="40">
        <f xml:space="preserve"> ROUND(($I$97 + $H$97) * $G$97, 2)</f>
        <v>0</v>
      </c>
    </row>
    <row r="98" spans="2:11" s="5" customFormat="1" x14ac:dyDescent="0.25">
      <c r="B98" s="23"/>
      <c r="C98" s="31">
        <v>1112057</v>
      </c>
      <c r="D98" s="32">
        <v>76</v>
      </c>
      <c r="E98" s="33" t="s">
        <v>65</v>
      </c>
      <c r="F98" s="31" t="s">
        <v>36</v>
      </c>
      <c r="G98" s="31">
        <v>2.8439999999999999</v>
      </c>
      <c r="H98" s="39"/>
      <c r="I98" s="39"/>
      <c r="J98" s="40">
        <f xml:space="preserve"> $I$98 + $H$98</f>
        <v>0</v>
      </c>
      <c r="K98" s="40">
        <f xml:space="preserve"> ROUND(($I$98 + $H$98) * $G$98, 2)</f>
        <v>0</v>
      </c>
    </row>
    <row r="99" spans="2:11" s="5" customFormat="1" x14ac:dyDescent="0.25">
      <c r="B99" s="23"/>
      <c r="C99" s="31">
        <v>1112058</v>
      </c>
      <c r="D99" s="32">
        <v>77</v>
      </c>
      <c r="E99" s="33" t="s">
        <v>50</v>
      </c>
      <c r="F99" s="31" t="s">
        <v>36</v>
      </c>
      <c r="G99" s="31">
        <v>5.7000000000000002E-2</v>
      </c>
      <c r="H99" s="39"/>
      <c r="I99" s="39"/>
      <c r="J99" s="40">
        <f xml:space="preserve"> $I$99 + $H$99</f>
        <v>0</v>
      </c>
      <c r="K99" s="40">
        <f xml:space="preserve"> ROUND(($I$99 + $H$99) * $G$99, 2)</f>
        <v>0</v>
      </c>
    </row>
    <row r="100" spans="2:11" s="5" customFormat="1" x14ac:dyDescent="0.25">
      <c r="B100" s="23"/>
      <c r="C100" s="31">
        <v>1112059</v>
      </c>
      <c r="D100" s="32">
        <v>78</v>
      </c>
      <c r="E100" s="33" t="s">
        <v>46</v>
      </c>
      <c r="F100" s="31" t="s">
        <v>36</v>
      </c>
      <c r="G100" s="31">
        <v>4.2489999999999997</v>
      </c>
      <c r="H100" s="39"/>
      <c r="I100" s="39"/>
      <c r="J100" s="40">
        <f xml:space="preserve"> $I$100 + $H$100</f>
        <v>0</v>
      </c>
      <c r="K100" s="40">
        <f xml:space="preserve"> ROUND(($I$100 + $H$100) * $G$100, 2)</f>
        <v>0</v>
      </c>
    </row>
    <row r="101" spans="2:11" s="5" customFormat="1" x14ac:dyDescent="0.25">
      <c r="B101" s="23"/>
      <c r="C101" s="31">
        <v>1112060</v>
      </c>
      <c r="D101" s="32">
        <v>79</v>
      </c>
      <c r="E101" s="33" t="s">
        <v>57</v>
      </c>
      <c r="F101" s="31" t="s">
        <v>36</v>
      </c>
      <c r="G101" s="31">
        <v>0.29699999999999999</v>
      </c>
      <c r="H101" s="39"/>
      <c r="I101" s="39"/>
      <c r="J101" s="40">
        <f xml:space="preserve"> $I$101 + $H$101</f>
        <v>0</v>
      </c>
      <c r="K101" s="40">
        <f xml:space="preserve"> ROUND(($I$101 + $H$101) * $G$101, 2)</f>
        <v>0</v>
      </c>
    </row>
    <row r="102" spans="2:11" s="5" customFormat="1" ht="30" x14ac:dyDescent="0.25">
      <c r="B102" s="23"/>
      <c r="C102" s="31">
        <v>1112061</v>
      </c>
      <c r="D102" s="32">
        <v>80</v>
      </c>
      <c r="E102" s="33" t="s">
        <v>69</v>
      </c>
      <c r="F102" s="31" t="s">
        <v>36</v>
      </c>
      <c r="G102" s="31">
        <v>0.20899999999999999</v>
      </c>
      <c r="H102" s="39"/>
      <c r="I102" s="39"/>
      <c r="J102" s="40">
        <f xml:space="preserve"> $I$102 + $H$102</f>
        <v>0</v>
      </c>
      <c r="K102" s="40">
        <f xml:space="preserve"> ROUND(($I$102 + $H$102) * $G$102, 2)</f>
        <v>0</v>
      </c>
    </row>
    <row r="103" spans="2:11" s="5" customFormat="1" ht="30" x14ac:dyDescent="0.25">
      <c r="B103" s="23"/>
      <c r="C103" s="31">
        <v>1112062</v>
      </c>
      <c r="D103" s="32">
        <v>81</v>
      </c>
      <c r="E103" s="33" t="s">
        <v>74</v>
      </c>
      <c r="F103" s="31" t="s">
        <v>30</v>
      </c>
      <c r="G103" s="31">
        <v>200.24</v>
      </c>
      <c r="H103" s="39"/>
      <c r="I103" s="39"/>
      <c r="J103" s="40">
        <f xml:space="preserve"> $I$103 + $H$103</f>
        <v>0</v>
      </c>
      <c r="K103" s="40">
        <f xml:space="preserve"> ROUND(($I$103 + $H$103) * $G$103, 2)</f>
        <v>0</v>
      </c>
    </row>
    <row r="104" spans="2:11" s="5" customFormat="1" x14ac:dyDescent="0.25">
      <c r="B104" s="23"/>
      <c r="C104" s="31">
        <v>1112063</v>
      </c>
      <c r="D104" s="32">
        <v>82</v>
      </c>
      <c r="E104" s="33" t="s">
        <v>71</v>
      </c>
      <c r="F104" s="31" t="s">
        <v>36</v>
      </c>
      <c r="G104" s="31">
        <v>0.03</v>
      </c>
      <c r="H104" s="39"/>
      <c r="I104" s="39"/>
      <c r="J104" s="40">
        <f xml:space="preserve"> $I$104 + $H$104</f>
        <v>0</v>
      </c>
      <c r="K104" s="40">
        <f xml:space="preserve"> ROUND(($I$104 + $H$104) * $G$104, 2)</f>
        <v>0</v>
      </c>
    </row>
    <row r="105" spans="2:11" s="5" customFormat="1" x14ac:dyDescent="0.25">
      <c r="B105" s="23"/>
      <c r="C105" s="31">
        <v>1112064</v>
      </c>
      <c r="D105" s="32">
        <v>83</v>
      </c>
      <c r="E105" s="33" t="s">
        <v>40</v>
      </c>
      <c r="F105" s="31" t="s">
        <v>36</v>
      </c>
      <c r="G105" s="31">
        <v>19.015000000000001</v>
      </c>
      <c r="H105" s="39"/>
      <c r="I105" s="39"/>
      <c r="J105" s="40">
        <f xml:space="preserve"> $I$105 + $H$105</f>
        <v>0</v>
      </c>
      <c r="K105" s="40">
        <f xml:space="preserve"> ROUND(($I$105 + $H$105) * $G$105, 2)</f>
        <v>0</v>
      </c>
    </row>
    <row r="106" spans="2:11" s="5" customFormat="1" ht="30" x14ac:dyDescent="0.25">
      <c r="B106" s="23"/>
      <c r="C106" s="31">
        <v>1112065</v>
      </c>
      <c r="D106" s="32">
        <v>84</v>
      </c>
      <c r="E106" s="33" t="s">
        <v>69</v>
      </c>
      <c r="F106" s="31" t="s">
        <v>36</v>
      </c>
      <c r="G106" s="31">
        <v>0</v>
      </c>
      <c r="H106" s="39"/>
      <c r="I106" s="39"/>
      <c r="J106" s="40">
        <f xml:space="preserve"> $I$106 + $H$106</f>
        <v>0</v>
      </c>
      <c r="K106" s="40">
        <f xml:space="preserve"> ROUND(($I$106 + $H$106) * $G$106, 2)</f>
        <v>0</v>
      </c>
    </row>
    <row r="107" spans="2:11" s="5" customFormat="1" ht="30" x14ac:dyDescent="0.25">
      <c r="B107" s="23"/>
      <c r="C107" s="31">
        <v>1112066</v>
      </c>
      <c r="D107" s="32">
        <v>85</v>
      </c>
      <c r="E107" s="33" t="s">
        <v>75</v>
      </c>
      <c r="F107" s="31" t="s">
        <v>30</v>
      </c>
      <c r="G107" s="31">
        <v>8.3000000000000007</v>
      </c>
      <c r="H107" s="39"/>
      <c r="I107" s="39"/>
      <c r="J107" s="40">
        <f xml:space="preserve"> $I$107 + $H$107</f>
        <v>0</v>
      </c>
      <c r="K107" s="40">
        <f xml:space="preserve"> ROUND(($I$107 + $H$107) * $G$107, 2)</f>
        <v>0</v>
      </c>
    </row>
    <row r="108" spans="2:11" s="5" customFormat="1" x14ac:dyDescent="0.25">
      <c r="B108" s="23"/>
      <c r="C108" s="31">
        <v>1112067</v>
      </c>
      <c r="D108" s="32">
        <v>86</v>
      </c>
      <c r="E108" s="33" t="s">
        <v>49</v>
      </c>
      <c r="F108" s="31" t="s">
        <v>36</v>
      </c>
      <c r="G108" s="31">
        <v>0.21299999999999999</v>
      </c>
      <c r="H108" s="39"/>
      <c r="I108" s="39"/>
      <c r="J108" s="40">
        <f xml:space="preserve"> $I$108 + $H$108</f>
        <v>0</v>
      </c>
      <c r="K108" s="40">
        <f xml:space="preserve"> ROUND(($I$108 + $H$108) * $G$108, 2)</f>
        <v>0</v>
      </c>
    </row>
    <row r="109" spans="2:11" s="5" customFormat="1" x14ac:dyDescent="0.25">
      <c r="B109" s="23"/>
      <c r="C109" s="31">
        <v>1112068</v>
      </c>
      <c r="D109" s="32">
        <v>87</v>
      </c>
      <c r="E109" s="33" t="s">
        <v>40</v>
      </c>
      <c r="F109" s="31" t="s">
        <v>36</v>
      </c>
      <c r="G109" s="31">
        <v>0.28100000000000003</v>
      </c>
      <c r="H109" s="39"/>
      <c r="I109" s="39"/>
      <c r="J109" s="40">
        <f xml:space="preserve"> $I$109 + $H$109</f>
        <v>0</v>
      </c>
      <c r="K109" s="40">
        <f xml:space="preserve"> ROUND(($I$109 + $H$109) * $G$109, 2)</f>
        <v>0</v>
      </c>
    </row>
    <row r="110" spans="2:11" s="5" customFormat="1" ht="30" x14ac:dyDescent="0.25">
      <c r="B110" s="23"/>
      <c r="C110" s="31">
        <v>1112069</v>
      </c>
      <c r="D110" s="32">
        <v>88</v>
      </c>
      <c r="E110" s="33" t="s">
        <v>76</v>
      </c>
      <c r="F110" s="31" t="s">
        <v>30</v>
      </c>
      <c r="G110" s="31">
        <v>6.58</v>
      </c>
      <c r="H110" s="39"/>
      <c r="I110" s="39"/>
      <c r="J110" s="40">
        <f xml:space="preserve"> $I$110 + $H$110</f>
        <v>0</v>
      </c>
      <c r="K110" s="40">
        <f xml:space="preserve"> ROUND(($I$110 + $H$110) * $G$110, 2)</f>
        <v>0</v>
      </c>
    </row>
    <row r="111" spans="2:11" s="5" customFormat="1" x14ac:dyDescent="0.25">
      <c r="B111" s="23"/>
      <c r="C111" s="31">
        <v>1112070</v>
      </c>
      <c r="D111" s="32">
        <v>89</v>
      </c>
      <c r="E111" s="33" t="s">
        <v>71</v>
      </c>
      <c r="F111" s="31" t="s">
        <v>36</v>
      </c>
      <c r="G111" s="31">
        <v>0.10299999999999999</v>
      </c>
      <c r="H111" s="39"/>
      <c r="I111" s="39"/>
      <c r="J111" s="40">
        <f xml:space="preserve"> $I$111 + $H$111</f>
        <v>0</v>
      </c>
      <c r="K111" s="40">
        <f xml:space="preserve"> ROUND(($I$111 + $H$111) * $G$111, 2)</f>
        <v>0</v>
      </c>
    </row>
    <row r="112" spans="2:11" s="5" customFormat="1" x14ac:dyDescent="0.25">
      <c r="B112" s="23"/>
      <c r="C112" s="31">
        <v>1112071</v>
      </c>
      <c r="D112" s="32">
        <v>90</v>
      </c>
      <c r="E112" s="33" t="s">
        <v>49</v>
      </c>
      <c r="F112" s="31" t="s">
        <v>36</v>
      </c>
      <c r="G112" s="31">
        <v>0.106</v>
      </c>
      <c r="H112" s="39"/>
      <c r="I112" s="39"/>
      <c r="J112" s="40">
        <f xml:space="preserve"> $I$112 + $H$112</f>
        <v>0</v>
      </c>
      <c r="K112" s="40">
        <f xml:space="preserve"> ROUND(($I$112 + $H$112) * $G$112, 2)</f>
        <v>0</v>
      </c>
    </row>
    <row r="113" spans="2:11" s="5" customFormat="1" x14ac:dyDescent="0.25">
      <c r="B113" s="23"/>
      <c r="C113" s="31">
        <v>1112072</v>
      </c>
      <c r="D113" s="32">
        <v>91</v>
      </c>
      <c r="E113" s="33" t="s">
        <v>46</v>
      </c>
      <c r="F113" s="31" t="s">
        <v>36</v>
      </c>
      <c r="G113" s="31">
        <v>0.80300000000000005</v>
      </c>
      <c r="H113" s="39"/>
      <c r="I113" s="39"/>
      <c r="J113" s="40">
        <f xml:space="preserve"> $I$113 + $H$113</f>
        <v>0</v>
      </c>
      <c r="K113" s="40">
        <f xml:space="preserve"> ROUND(($I$113 + $H$113) * $G$113, 2)</f>
        <v>0</v>
      </c>
    </row>
    <row r="114" spans="2:11" s="5" customFormat="1" ht="30" x14ac:dyDescent="0.25">
      <c r="B114" s="23"/>
      <c r="C114" s="31">
        <v>1112073</v>
      </c>
      <c r="D114" s="32">
        <v>92</v>
      </c>
      <c r="E114" s="33" t="s">
        <v>77</v>
      </c>
      <c r="F114" s="31" t="s">
        <v>78</v>
      </c>
      <c r="G114" s="31">
        <v>7190</v>
      </c>
      <c r="H114" s="39"/>
      <c r="I114" s="39"/>
      <c r="J114" s="40">
        <f xml:space="preserve"> $I$114 + $H$114</f>
        <v>0</v>
      </c>
      <c r="K114" s="40">
        <f xml:space="preserve"> ROUND(($I$114 + $H$114) * $G$114, 2)</f>
        <v>0</v>
      </c>
    </row>
    <row r="115" spans="2:11" s="5" customFormat="1" ht="30" x14ac:dyDescent="0.25">
      <c r="B115" s="23"/>
      <c r="C115" s="31">
        <v>1112074</v>
      </c>
      <c r="D115" s="32">
        <v>93</v>
      </c>
      <c r="E115" s="33" t="s">
        <v>79</v>
      </c>
      <c r="F115" s="31" t="s">
        <v>30</v>
      </c>
      <c r="G115" s="31">
        <v>0.9</v>
      </c>
      <c r="H115" s="39"/>
      <c r="I115" s="39"/>
      <c r="J115" s="40">
        <f xml:space="preserve"> $I$115 + $H$115</f>
        <v>0</v>
      </c>
      <c r="K115" s="40">
        <f xml:space="preserve"> ROUND(($I$115 + $H$115) * $G$115, 2)</f>
        <v>0</v>
      </c>
    </row>
    <row r="116" spans="2:11" s="5" customFormat="1" x14ac:dyDescent="0.25">
      <c r="B116" s="23"/>
      <c r="C116" s="31">
        <v>1112075</v>
      </c>
      <c r="D116" s="32">
        <v>94</v>
      </c>
      <c r="E116" s="33" t="s">
        <v>40</v>
      </c>
      <c r="F116" s="31" t="s">
        <v>36</v>
      </c>
      <c r="G116" s="31">
        <v>6.3E-2</v>
      </c>
      <c r="H116" s="39"/>
      <c r="I116" s="39"/>
      <c r="J116" s="40">
        <f xml:space="preserve"> $I$116 + $H$116</f>
        <v>0</v>
      </c>
      <c r="K116" s="40">
        <f xml:space="preserve"> ROUND(($I$116 + $H$116) * $G$116, 2)</f>
        <v>0</v>
      </c>
    </row>
    <row r="117" spans="2:11" s="5" customFormat="1" x14ac:dyDescent="0.25">
      <c r="B117" s="23"/>
      <c r="C117" s="31">
        <v>1112076</v>
      </c>
      <c r="D117" s="32">
        <v>95</v>
      </c>
      <c r="E117" s="33" t="s">
        <v>58</v>
      </c>
      <c r="F117" s="31" t="s">
        <v>36</v>
      </c>
      <c r="G117" s="31">
        <v>0.20699999999999999</v>
      </c>
      <c r="H117" s="39"/>
      <c r="I117" s="39"/>
      <c r="J117" s="40">
        <f xml:space="preserve"> $I$117 + $H$117</f>
        <v>0</v>
      </c>
      <c r="K117" s="40">
        <f xml:space="preserve"> ROUND(($I$117 + $H$117) * $G$117, 2)</f>
        <v>0</v>
      </c>
    </row>
    <row r="118" spans="2:11" s="5" customFormat="1" ht="30" x14ac:dyDescent="0.25">
      <c r="B118" s="23"/>
      <c r="C118" s="31">
        <v>1112077</v>
      </c>
      <c r="D118" s="32">
        <v>96</v>
      </c>
      <c r="E118" s="33" t="s">
        <v>80</v>
      </c>
      <c r="F118" s="31" t="s">
        <v>30</v>
      </c>
      <c r="G118" s="31">
        <v>2.6</v>
      </c>
      <c r="H118" s="39"/>
      <c r="I118" s="39"/>
      <c r="J118" s="40">
        <f xml:space="preserve"> $I$118 + $H$118</f>
        <v>0</v>
      </c>
      <c r="K118" s="40">
        <f xml:space="preserve"> ROUND(($I$118 + $H$118) * $G$118, 2)</f>
        <v>0</v>
      </c>
    </row>
    <row r="119" spans="2:11" s="5" customFormat="1" x14ac:dyDescent="0.25">
      <c r="B119" s="23"/>
      <c r="C119" s="31">
        <v>1112078</v>
      </c>
      <c r="D119" s="32">
        <v>97</v>
      </c>
      <c r="E119" s="33" t="s">
        <v>40</v>
      </c>
      <c r="F119" s="31" t="s">
        <v>36</v>
      </c>
      <c r="G119" s="31">
        <v>0.104</v>
      </c>
      <c r="H119" s="39"/>
      <c r="I119" s="39"/>
      <c r="J119" s="40">
        <f xml:space="preserve"> $I$119 + $H$119</f>
        <v>0</v>
      </c>
      <c r="K119" s="40">
        <f xml:space="preserve"> ROUND(($I$119 + $H$119) * $G$119, 2)</f>
        <v>0</v>
      </c>
    </row>
    <row r="120" spans="2:11" s="5" customFormat="1" x14ac:dyDescent="0.25">
      <c r="B120" s="23"/>
      <c r="C120" s="31">
        <v>1112079</v>
      </c>
      <c r="D120" s="32">
        <v>98</v>
      </c>
      <c r="E120" s="33" t="s">
        <v>50</v>
      </c>
      <c r="F120" s="31" t="s">
        <v>36</v>
      </c>
      <c r="G120" s="31">
        <v>4.7E-2</v>
      </c>
      <c r="H120" s="39"/>
      <c r="I120" s="39"/>
      <c r="J120" s="40">
        <f xml:space="preserve"> $I$120 + $H$120</f>
        <v>0</v>
      </c>
      <c r="K120" s="40">
        <f xml:space="preserve"> ROUND(($I$120 + $H$120) * $G$120, 2)</f>
        <v>0</v>
      </c>
    </row>
    <row r="121" spans="2:11" s="5" customFormat="1" x14ac:dyDescent="0.25">
      <c r="B121" s="23"/>
      <c r="C121" s="31">
        <v>1112080</v>
      </c>
      <c r="D121" s="32">
        <v>99</v>
      </c>
      <c r="E121" s="33" t="s">
        <v>58</v>
      </c>
      <c r="F121" s="31" t="s">
        <v>36</v>
      </c>
      <c r="G121" s="31">
        <v>0.48699999999999999</v>
      </c>
      <c r="H121" s="39"/>
      <c r="I121" s="39"/>
      <c r="J121" s="40">
        <f xml:space="preserve"> $I$121 + $H$121</f>
        <v>0</v>
      </c>
      <c r="K121" s="40">
        <f xml:space="preserve"> ROUND(($I$121 + $H$121) * $G$121, 2)</f>
        <v>0</v>
      </c>
    </row>
    <row r="122" spans="2:11" s="5" customFormat="1" ht="30" x14ac:dyDescent="0.25">
      <c r="B122" s="23"/>
      <c r="C122" s="31">
        <v>1112081</v>
      </c>
      <c r="D122" s="32">
        <v>100</v>
      </c>
      <c r="E122" s="33" t="s">
        <v>81</v>
      </c>
      <c r="F122" s="31" t="s">
        <v>30</v>
      </c>
      <c r="G122" s="31">
        <v>7.5</v>
      </c>
      <c r="H122" s="39"/>
      <c r="I122" s="39"/>
      <c r="J122" s="40">
        <f xml:space="preserve"> $I$122 + $H$122</f>
        <v>0</v>
      </c>
      <c r="K122" s="40">
        <f xml:space="preserve"> ROUND(($I$122 + $H$122) * $G$122, 2)</f>
        <v>0</v>
      </c>
    </row>
    <row r="123" spans="2:11" s="5" customFormat="1" x14ac:dyDescent="0.25">
      <c r="B123" s="23"/>
      <c r="C123" s="31">
        <v>1112082</v>
      </c>
      <c r="D123" s="32">
        <v>101</v>
      </c>
      <c r="E123" s="33" t="s">
        <v>49</v>
      </c>
      <c r="F123" s="31" t="s">
        <v>36</v>
      </c>
      <c r="G123" s="31">
        <v>6.5000000000000002E-2</v>
      </c>
      <c r="H123" s="39"/>
      <c r="I123" s="39"/>
      <c r="J123" s="40">
        <f xml:space="preserve"> $I$123 + $H$123</f>
        <v>0</v>
      </c>
      <c r="K123" s="40">
        <f xml:space="preserve"> ROUND(($I$123 + $H$123) * $G$123, 2)</f>
        <v>0</v>
      </c>
    </row>
    <row r="124" spans="2:11" s="5" customFormat="1" x14ac:dyDescent="0.25">
      <c r="B124" s="23"/>
      <c r="C124" s="31">
        <v>1112083</v>
      </c>
      <c r="D124" s="32">
        <v>102</v>
      </c>
      <c r="E124" s="33" t="s">
        <v>40</v>
      </c>
      <c r="F124" s="31" t="s">
        <v>36</v>
      </c>
      <c r="G124" s="31">
        <v>7.3999999999999996E-2</v>
      </c>
      <c r="H124" s="39"/>
      <c r="I124" s="39"/>
      <c r="J124" s="40">
        <f xml:space="preserve"> $I$124 + $H$124</f>
        <v>0</v>
      </c>
      <c r="K124" s="40">
        <f xml:space="preserve"> ROUND(($I$124 + $H$124) * $G$124, 2)</f>
        <v>0</v>
      </c>
    </row>
    <row r="125" spans="2:11" s="5" customFormat="1" x14ac:dyDescent="0.25">
      <c r="B125" s="23"/>
      <c r="C125" s="31">
        <v>1112084</v>
      </c>
      <c r="D125" s="32">
        <v>103</v>
      </c>
      <c r="E125" s="33" t="s">
        <v>50</v>
      </c>
      <c r="F125" s="31" t="s">
        <v>36</v>
      </c>
      <c r="G125" s="31">
        <v>0.16300000000000001</v>
      </c>
      <c r="H125" s="39"/>
      <c r="I125" s="39"/>
      <c r="J125" s="40">
        <f xml:space="preserve"> $I$125 + $H$125</f>
        <v>0</v>
      </c>
      <c r="K125" s="40">
        <f xml:space="preserve"> ROUND(($I$125 + $H$125) * $G$125, 2)</f>
        <v>0</v>
      </c>
    </row>
    <row r="126" spans="2:11" s="5" customFormat="1" x14ac:dyDescent="0.25">
      <c r="B126" s="23"/>
      <c r="C126" s="31">
        <v>1112085</v>
      </c>
      <c r="D126" s="32">
        <v>104</v>
      </c>
      <c r="E126" s="33" t="s">
        <v>57</v>
      </c>
      <c r="F126" s="31" t="s">
        <v>36</v>
      </c>
      <c r="G126" s="31">
        <v>0.40699999999999997</v>
      </c>
      <c r="H126" s="39"/>
      <c r="I126" s="39"/>
      <c r="J126" s="40">
        <f xml:space="preserve"> $I$126 + $H$126</f>
        <v>0</v>
      </c>
      <c r="K126" s="40">
        <f xml:space="preserve"> ROUND(($I$126 + $H$126) * $G$126, 2)</f>
        <v>0</v>
      </c>
    </row>
    <row r="127" spans="2:11" s="5" customFormat="1" x14ac:dyDescent="0.25">
      <c r="B127" s="23"/>
      <c r="C127" s="31">
        <v>1112086</v>
      </c>
      <c r="D127" s="32">
        <v>105</v>
      </c>
      <c r="E127" s="33" t="s">
        <v>82</v>
      </c>
      <c r="F127" s="31" t="s">
        <v>30</v>
      </c>
      <c r="G127" s="31">
        <v>15.5</v>
      </c>
      <c r="H127" s="39"/>
      <c r="I127" s="39"/>
      <c r="J127" s="40">
        <f xml:space="preserve"> $I$127 + $H$127</f>
        <v>0</v>
      </c>
      <c r="K127" s="40">
        <f xml:space="preserve"> ROUND(($I$127 + $H$127) * $G$127, 2)</f>
        <v>0</v>
      </c>
    </row>
    <row r="128" spans="2:11" s="5" customFormat="1" x14ac:dyDescent="0.25">
      <c r="B128" s="23"/>
      <c r="C128" s="31">
        <v>1112087</v>
      </c>
      <c r="D128" s="32">
        <v>106</v>
      </c>
      <c r="E128" s="33" t="s">
        <v>50</v>
      </c>
      <c r="F128" s="31" t="s">
        <v>36</v>
      </c>
      <c r="G128" s="31">
        <v>0.16500000000000001</v>
      </c>
      <c r="H128" s="39"/>
      <c r="I128" s="39"/>
      <c r="J128" s="40">
        <f xml:space="preserve"> $I$128 + $H$128</f>
        <v>0</v>
      </c>
      <c r="K128" s="40">
        <f xml:space="preserve"> ROUND(($I$128 + $H$128) * $G$128, 2)</f>
        <v>0</v>
      </c>
    </row>
    <row r="129" spans="2:11" s="5" customFormat="1" x14ac:dyDescent="0.25">
      <c r="B129" s="23"/>
      <c r="C129" s="31">
        <v>1112088</v>
      </c>
      <c r="D129" s="32">
        <v>107</v>
      </c>
      <c r="E129" s="33" t="s">
        <v>57</v>
      </c>
      <c r="F129" s="31" t="s">
        <v>36</v>
      </c>
      <c r="G129" s="31">
        <v>2.0110000000000001</v>
      </c>
      <c r="H129" s="39"/>
      <c r="I129" s="39"/>
      <c r="J129" s="40">
        <f xml:space="preserve"> $I$129 + $H$129</f>
        <v>0</v>
      </c>
      <c r="K129" s="40">
        <f xml:space="preserve"> ROUND(($I$129 + $H$129) * $G$129, 2)</f>
        <v>0</v>
      </c>
    </row>
    <row r="130" spans="2:11" s="5" customFormat="1" ht="30" x14ac:dyDescent="0.25">
      <c r="B130" s="23"/>
      <c r="C130" s="31">
        <v>1112089</v>
      </c>
      <c r="D130" s="32">
        <v>108</v>
      </c>
      <c r="E130" s="33" t="s">
        <v>83</v>
      </c>
      <c r="F130" s="31" t="s">
        <v>36</v>
      </c>
      <c r="G130" s="31">
        <v>0.13900000000000001</v>
      </c>
      <c r="H130" s="39"/>
      <c r="I130" s="39"/>
      <c r="J130" s="40">
        <f xml:space="preserve"> $I$130 + $H$130</f>
        <v>0</v>
      </c>
      <c r="K130" s="40">
        <f xml:space="preserve"> ROUND(($I$130 + $H$130) * $G$130, 2)</f>
        <v>0</v>
      </c>
    </row>
    <row r="131" spans="2:11" s="5" customFormat="1" ht="30" x14ac:dyDescent="0.25">
      <c r="B131" s="23"/>
      <c r="C131" s="31">
        <v>1112090</v>
      </c>
      <c r="D131" s="32">
        <v>109</v>
      </c>
      <c r="E131" s="33" t="s">
        <v>84</v>
      </c>
      <c r="F131" s="31" t="s">
        <v>36</v>
      </c>
      <c r="G131" s="31">
        <v>0.60899999999999999</v>
      </c>
      <c r="H131" s="39"/>
      <c r="I131" s="39"/>
      <c r="J131" s="40">
        <f xml:space="preserve"> $I$131 + $H$131</f>
        <v>0</v>
      </c>
      <c r="K131" s="40">
        <f xml:space="preserve"> ROUND(($I$131 + $H$131) * $G$131, 2)</f>
        <v>0</v>
      </c>
    </row>
    <row r="132" spans="2:11" s="5" customFormat="1" ht="45" x14ac:dyDescent="0.25">
      <c r="B132" s="23"/>
      <c r="C132" s="31">
        <v>1112091</v>
      </c>
      <c r="D132" s="32">
        <v>110</v>
      </c>
      <c r="E132" s="33" t="s">
        <v>85</v>
      </c>
      <c r="F132" s="31" t="s">
        <v>36</v>
      </c>
      <c r="G132" s="31">
        <v>0.60899999999999999</v>
      </c>
      <c r="H132" s="39"/>
      <c r="I132" s="39"/>
      <c r="J132" s="40">
        <f xml:space="preserve"> $I$132 + $H$132</f>
        <v>0</v>
      </c>
      <c r="K132" s="40">
        <f xml:space="preserve"> ROUND(($I$132 + $H$132) * $G$132, 2)</f>
        <v>0</v>
      </c>
    </row>
    <row r="133" spans="2:11" s="5" customFormat="1" ht="30" x14ac:dyDescent="0.25">
      <c r="B133" s="23"/>
      <c r="C133" s="31">
        <v>1112092</v>
      </c>
      <c r="D133" s="32">
        <v>111</v>
      </c>
      <c r="E133" s="33" t="s">
        <v>86</v>
      </c>
      <c r="F133" s="31" t="s">
        <v>78</v>
      </c>
      <c r="G133" s="31">
        <v>41.73</v>
      </c>
      <c r="H133" s="39"/>
      <c r="I133" s="39"/>
      <c r="J133" s="40">
        <f xml:space="preserve"> $I$133 + $H$133</f>
        <v>0</v>
      </c>
      <c r="K133" s="40">
        <f xml:space="preserve"> ROUND(($I$133 + $H$133) * $G$133, 2)</f>
        <v>0</v>
      </c>
    </row>
    <row r="134" spans="2:11" s="5" customFormat="1" x14ac:dyDescent="0.25">
      <c r="B134" s="23"/>
      <c r="C134" s="31">
        <v>1112093</v>
      </c>
      <c r="D134" s="32">
        <v>112</v>
      </c>
      <c r="E134" s="33" t="s">
        <v>87</v>
      </c>
      <c r="F134" s="31" t="s">
        <v>78</v>
      </c>
      <c r="G134" s="31">
        <v>41.73</v>
      </c>
      <c r="H134" s="39"/>
      <c r="I134" s="39"/>
      <c r="J134" s="40">
        <f xml:space="preserve"> $I$134 + $H$134</f>
        <v>0</v>
      </c>
      <c r="K134" s="40">
        <f xml:space="preserve"> ROUND(($I$134 + $H$134) * $G$134, 2)</f>
        <v>0</v>
      </c>
    </row>
    <row r="135" spans="2:11" s="5" customFormat="1" ht="45" x14ac:dyDescent="0.25">
      <c r="B135" s="23"/>
      <c r="C135" s="31">
        <v>1112094</v>
      </c>
      <c r="D135" s="32">
        <v>113</v>
      </c>
      <c r="E135" s="33" t="s">
        <v>88</v>
      </c>
      <c r="F135" s="31" t="s">
        <v>78</v>
      </c>
      <c r="G135" s="31">
        <v>2.9</v>
      </c>
      <c r="H135" s="39"/>
      <c r="I135" s="39"/>
      <c r="J135" s="40">
        <f xml:space="preserve"> $I$135 + $H$135</f>
        <v>0</v>
      </c>
      <c r="K135" s="40">
        <f xml:space="preserve"> ROUND(($I$135 + $H$135) * $G$135, 2)</f>
        <v>0</v>
      </c>
    </row>
    <row r="136" spans="2:11" s="5" customFormat="1" ht="30" x14ac:dyDescent="0.25">
      <c r="B136" s="23"/>
      <c r="C136" s="31">
        <v>1112095</v>
      </c>
      <c r="D136" s="32">
        <v>114</v>
      </c>
      <c r="E136" s="33" t="s">
        <v>89</v>
      </c>
      <c r="F136" s="31" t="s">
        <v>30</v>
      </c>
      <c r="G136" s="31">
        <v>1</v>
      </c>
      <c r="H136" s="39"/>
      <c r="I136" s="39"/>
      <c r="J136" s="40">
        <f xml:space="preserve"> $I$136 + $H$136</f>
        <v>0</v>
      </c>
      <c r="K136" s="40">
        <f xml:space="preserve"> ROUND(($I$136 + $H$136) * $G$136, 2)</f>
        <v>0</v>
      </c>
    </row>
    <row r="137" spans="2:11" s="5" customFormat="1" x14ac:dyDescent="0.25">
      <c r="B137" s="23"/>
      <c r="C137" s="31">
        <v>1112096</v>
      </c>
      <c r="D137" s="32">
        <v>115</v>
      </c>
      <c r="E137" s="33" t="s">
        <v>90</v>
      </c>
      <c r="F137" s="31" t="s">
        <v>78</v>
      </c>
      <c r="G137" s="31">
        <v>0.3</v>
      </c>
      <c r="H137" s="39"/>
      <c r="I137" s="39"/>
      <c r="J137" s="40">
        <f xml:space="preserve"> $I$137 + $H$137</f>
        <v>0</v>
      </c>
      <c r="K137" s="40">
        <f xml:space="preserve"> ROUND(($I$137 + $H$137) * $G$137, 2)</f>
        <v>0</v>
      </c>
    </row>
    <row r="138" spans="2:11" s="5" customFormat="1" ht="45" x14ac:dyDescent="0.25">
      <c r="B138" s="23"/>
      <c r="C138" s="31">
        <v>1112097</v>
      </c>
      <c r="D138" s="32">
        <v>116</v>
      </c>
      <c r="E138" s="33" t="s">
        <v>91</v>
      </c>
      <c r="F138" s="31" t="s">
        <v>78</v>
      </c>
      <c r="G138" s="31">
        <v>140</v>
      </c>
      <c r="H138" s="39"/>
      <c r="I138" s="39"/>
      <c r="J138" s="40">
        <f xml:space="preserve"> $I$138 + $H$138</f>
        <v>0</v>
      </c>
      <c r="K138" s="40">
        <f xml:space="preserve"> ROUND(($I$138 + $H$138) * $G$138, 2)</f>
        <v>0</v>
      </c>
    </row>
    <row r="139" spans="2:11" s="5" customFormat="1" ht="30" x14ac:dyDescent="0.25">
      <c r="B139" s="23"/>
      <c r="C139" s="31">
        <v>1112098</v>
      </c>
      <c r="D139" s="32">
        <v>117</v>
      </c>
      <c r="E139" s="33" t="s">
        <v>92</v>
      </c>
      <c r="F139" s="31" t="s">
        <v>30</v>
      </c>
      <c r="G139" s="31">
        <v>3</v>
      </c>
      <c r="H139" s="39"/>
      <c r="I139" s="39"/>
      <c r="J139" s="40">
        <f xml:space="preserve"> $I$139 + $H$139</f>
        <v>0</v>
      </c>
      <c r="K139" s="40">
        <f xml:space="preserve"> ROUND(($I$139 + $H$139) * $G$139, 2)</f>
        <v>0</v>
      </c>
    </row>
    <row r="140" spans="2:11" s="5" customFormat="1" ht="30" x14ac:dyDescent="0.25">
      <c r="B140" s="23"/>
      <c r="C140" s="31">
        <v>1112099</v>
      </c>
      <c r="D140" s="32">
        <v>118</v>
      </c>
      <c r="E140" s="33" t="s">
        <v>93</v>
      </c>
      <c r="F140" s="31" t="s">
        <v>30</v>
      </c>
      <c r="G140" s="31">
        <v>8.1</v>
      </c>
      <c r="H140" s="39"/>
      <c r="I140" s="39"/>
      <c r="J140" s="40">
        <f xml:space="preserve"> $I$140 + $H$140</f>
        <v>0</v>
      </c>
      <c r="K140" s="40">
        <f xml:space="preserve"> ROUND(($I$140 + $H$140) * $G$140, 2)</f>
        <v>0</v>
      </c>
    </row>
    <row r="141" spans="2:11" s="5" customFormat="1" ht="45" x14ac:dyDescent="0.25">
      <c r="B141" s="23"/>
      <c r="C141" s="31">
        <v>1112100</v>
      </c>
      <c r="D141" s="32">
        <v>119</v>
      </c>
      <c r="E141" s="33" t="s">
        <v>94</v>
      </c>
      <c r="F141" s="31" t="s">
        <v>78</v>
      </c>
      <c r="G141" s="31">
        <v>23.4</v>
      </c>
      <c r="H141" s="39"/>
      <c r="I141" s="39"/>
      <c r="J141" s="40">
        <f xml:space="preserve"> $I$141 + $H$141</f>
        <v>0</v>
      </c>
      <c r="K141" s="40">
        <f xml:space="preserve"> ROUND(($I$141 + $H$141) * $G$141, 2)</f>
        <v>0</v>
      </c>
    </row>
    <row r="142" spans="2:11" s="5" customFormat="1" ht="30" x14ac:dyDescent="0.25">
      <c r="B142" s="23"/>
      <c r="C142" s="31">
        <v>1112101</v>
      </c>
      <c r="D142" s="32">
        <v>120</v>
      </c>
      <c r="E142" s="33" t="s">
        <v>95</v>
      </c>
      <c r="F142" s="31" t="s">
        <v>36</v>
      </c>
      <c r="G142" s="31">
        <v>0.10199999999999999</v>
      </c>
      <c r="H142" s="39"/>
      <c r="I142" s="39"/>
      <c r="J142" s="40">
        <f xml:space="preserve"> $I$142 + $H$142</f>
        <v>0</v>
      </c>
      <c r="K142" s="40">
        <f xml:space="preserve"> ROUND(($I$142 + $H$142) * $G$142, 2)</f>
        <v>0</v>
      </c>
    </row>
    <row r="143" spans="2:11" s="5" customFormat="1" ht="30" x14ac:dyDescent="0.25">
      <c r="B143" s="23"/>
      <c r="C143" s="31">
        <v>1112102</v>
      </c>
      <c r="D143" s="32">
        <v>121</v>
      </c>
      <c r="E143" s="33" t="s">
        <v>96</v>
      </c>
      <c r="F143" s="31" t="s">
        <v>36</v>
      </c>
      <c r="G143" s="31">
        <v>2.4830000000000001</v>
      </c>
      <c r="H143" s="39"/>
      <c r="I143" s="39"/>
      <c r="J143" s="40">
        <f xml:space="preserve"> $I$143 + $H$143</f>
        <v>0</v>
      </c>
      <c r="K143" s="40">
        <f xml:space="preserve"> ROUND(($I$143 + $H$143) * $G$143, 2)</f>
        <v>0</v>
      </c>
    </row>
    <row r="144" spans="2:11" s="5" customFormat="1" ht="45" x14ac:dyDescent="0.25">
      <c r="B144" s="23"/>
      <c r="C144" s="31">
        <v>1112103</v>
      </c>
      <c r="D144" s="32">
        <v>122</v>
      </c>
      <c r="E144" s="33" t="s">
        <v>85</v>
      </c>
      <c r="F144" s="31" t="s">
        <v>36</v>
      </c>
      <c r="G144" s="31">
        <v>2.5840000000000001</v>
      </c>
      <c r="H144" s="39"/>
      <c r="I144" s="39"/>
      <c r="J144" s="40">
        <f xml:space="preserve"> $I$144 + $H$144</f>
        <v>0</v>
      </c>
      <c r="K144" s="40">
        <f xml:space="preserve"> ROUND(($I$144 + $H$144) * $G$144, 2)</f>
        <v>0</v>
      </c>
    </row>
    <row r="145" spans="2:11" s="5" customFormat="1" ht="30" x14ac:dyDescent="0.25">
      <c r="B145" s="23"/>
      <c r="C145" s="31">
        <v>1112104</v>
      </c>
      <c r="D145" s="32">
        <v>123</v>
      </c>
      <c r="E145" s="33" t="s">
        <v>97</v>
      </c>
      <c r="F145" s="31" t="s">
        <v>78</v>
      </c>
      <c r="G145" s="31">
        <v>439.2</v>
      </c>
      <c r="H145" s="39"/>
      <c r="I145" s="39"/>
      <c r="J145" s="40">
        <f xml:space="preserve"> $I$145 + $H$145</f>
        <v>0</v>
      </c>
      <c r="K145" s="40">
        <f xml:space="preserve"> ROUND(($I$145 + $H$145) * $G$145, 2)</f>
        <v>0</v>
      </c>
    </row>
    <row r="146" spans="2:11" s="5" customFormat="1" ht="30" x14ac:dyDescent="0.25">
      <c r="B146" s="23"/>
      <c r="C146" s="31">
        <v>1112105</v>
      </c>
      <c r="D146" s="32">
        <v>124</v>
      </c>
      <c r="E146" s="33" t="s">
        <v>98</v>
      </c>
      <c r="F146" s="31" t="s">
        <v>30</v>
      </c>
      <c r="G146" s="31">
        <v>586.20000000000005</v>
      </c>
      <c r="H146" s="39"/>
      <c r="I146" s="39"/>
      <c r="J146" s="40">
        <f xml:space="preserve"> $I$146 + $H$146</f>
        <v>0</v>
      </c>
      <c r="K146" s="40">
        <f xml:space="preserve"> ROUND(($I$146 + $H$146) * $G$146, 2)</f>
        <v>0</v>
      </c>
    </row>
    <row r="147" spans="2:11" s="5" customFormat="1" x14ac:dyDescent="0.25">
      <c r="B147" s="23"/>
      <c r="C147" s="31">
        <v>1112106</v>
      </c>
      <c r="D147" s="32">
        <v>125</v>
      </c>
      <c r="E147" s="33" t="s">
        <v>49</v>
      </c>
      <c r="F147" s="31" t="s">
        <v>36</v>
      </c>
      <c r="G147" s="31">
        <v>6.74</v>
      </c>
      <c r="H147" s="39"/>
      <c r="I147" s="39"/>
      <c r="J147" s="40">
        <f xml:space="preserve"> $I$147 + $H$147</f>
        <v>0</v>
      </c>
      <c r="K147" s="40">
        <f xml:space="preserve"> ROUND(($I$147 + $H$147) * $G$147, 2)</f>
        <v>0</v>
      </c>
    </row>
    <row r="148" spans="2:11" s="5" customFormat="1" ht="30" x14ac:dyDescent="0.25">
      <c r="B148" s="23"/>
      <c r="C148" s="31">
        <v>1112107</v>
      </c>
      <c r="D148" s="32">
        <v>126</v>
      </c>
      <c r="E148" s="33" t="s">
        <v>99</v>
      </c>
      <c r="F148" s="31" t="s">
        <v>30</v>
      </c>
      <c r="G148" s="31">
        <v>155.30000000000001</v>
      </c>
      <c r="H148" s="39"/>
      <c r="I148" s="39"/>
      <c r="J148" s="40">
        <f xml:space="preserve"> $I$148 + $H$148</f>
        <v>0</v>
      </c>
      <c r="K148" s="40">
        <f xml:space="preserve"> ROUND(($I$148 + $H$148) * $G$148, 2)</f>
        <v>0</v>
      </c>
    </row>
    <row r="149" spans="2:11" s="5" customFormat="1" ht="60" x14ac:dyDescent="0.25">
      <c r="B149" s="23"/>
      <c r="C149" s="31">
        <v>1112108</v>
      </c>
      <c r="D149" s="32">
        <v>127</v>
      </c>
      <c r="E149" s="33" t="s">
        <v>100</v>
      </c>
      <c r="F149" s="31" t="s">
        <v>78</v>
      </c>
      <c r="G149" s="31">
        <v>62.78</v>
      </c>
      <c r="H149" s="39"/>
      <c r="I149" s="39"/>
      <c r="J149" s="40">
        <f xml:space="preserve"> $I$149 + $H$149</f>
        <v>0</v>
      </c>
      <c r="K149" s="40">
        <f xml:space="preserve"> ROUND(($I$149 + $H$149) * $G$149, 2)</f>
        <v>0</v>
      </c>
    </row>
    <row r="150" spans="2:11" s="5" customFormat="1" ht="60" x14ac:dyDescent="0.25">
      <c r="B150" s="23"/>
      <c r="C150" s="31">
        <v>1112109</v>
      </c>
      <c r="D150" s="32">
        <v>128</v>
      </c>
      <c r="E150" s="33" t="s">
        <v>101</v>
      </c>
      <c r="F150" s="31" t="s">
        <v>78</v>
      </c>
      <c r="G150" s="31">
        <v>138.69</v>
      </c>
      <c r="H150" s="39"/>
      <c r="I150" s="39"/>
      <c r="J150" s="40">
        <f xml:space="preserve"> $I$150 + $H$150</f>
        <v>0</v>
      </c>
      <c r="K150" s="40">
        <f xml:space="preserve"> ROUND(($I$150 + $H$150) * $G$150, 2)</f>
        <v>0</v>
      </c>
    </row>
    <row r="151" spans="2:11" s="5" customFormat="1" ht="60" x14ac:dyDescent="0.25">
      <c r="B151" s="23"/>
      <c r="C151" s="31">
        <v>1112110</v>
      </c>
      <c r="D151" s="32">
        <v>129</v>
      </c>
      <c r="E151" s="33" t="s">
        <v>102</v>
      </c>
      <c r="F151" s="31" t="s">
        <v>78</v>
      </c>
      <c r="G151" s="31">
        <v>10.4</v>
      </c>
      <c r="H151" s="39"/>
      <c r="I151" s="39"/>
      <c r="J151" s="40">
        <f xml:space="preserve"> $I$151 + $H$151</f>
        <v>0</v>
      </c>
      <c r="K151" s="40">
        <f xml:space="preserve"> ROUND(($I$151 + $H$151) * $G$151, 2)</f>
        <v>0</v>
      </c>
    </row>
    <row r="152" spans="2:11" s="5" customFormat="1" ht="30" x14ac:dyDescent="0.25">
      <c r="B152" s="23"/>
      <c r="C152" s="31">
        <v>1112111</v>
      </c>
      <c r="D152" s="32">
        <v>130</v>
      </c>
      <c r="E152" s="33" t="s">
        <v>103</v>
      </c>
      <c r="F152" s="31" t="s">
        <v>78</v>
      </c>
      <c r="G152" s="31">
        <v>136.4</v>
      </c>
      <c r="H152" s="39"/>
      <c r="I152" s="39"/>
      <c r="J152" s="40">
        <f xml:space="preserve"> $I$152 + $H$152</f>
        <v>0</v>
      </c>
      <c r="K152" s="40">
        <f xml:space="preserve"> ROUND(($I$152 + $H$152) * $G$152, 2)</f>
        <v>0</v>
      </c>
    </row>
    <row r="153" spans="2:11" s="5" customFormat="1" ht="30" x14ac:dyDescent="0.25">
      <c r="B153" s="23"/>
      <c r="C153" s="31">
        <v>1112112</v>
      </c>
      <c r="D153" s="32">
        <v>131</v>
      </c>
      <c r="E153" s="33" t="s">
        <v>104</v>
      </c>
      <c r="F153" s="31" t="s">
        <v>105</v>
      </c>
      <c r="G153" s="31">
        <v>12</v>
      </c>
      <c r="H153" s="39"/>
      <c r="I153" s="39"/>
      <c r="J153" s="40">
        <f xml:space="preserve"> $I$153 + $H$153</f>
        <v>0</v>
      </c>
      <c r="K153" s="40">
        <f xml:space="preserve"> ROUND(($I$153 + $H$153) * $G$153, 2)</f>
        <v>0</v>
      </c>
    </row>
    <row r="154" spans="2:11" s="5" customFormat="1" ht="30" x14ac:dyDescent="0.25">
      <c r="B154" s="23"/>
      <c r="C154" s="31">
        <v>1112113</v>
      </c>
      <c r="D154" s="32">
        <v>132</v>
      </c>
      <c r="E154" s="33" t="s">
        <v>106</v>
      </c>
      <c r="F154" s="31" t="s">
        <v>78</v>
      </c>
      <c r="G154" s="31">
        <v>3.84</v>
      </c>
      <c r="H154" s="39"/>
      <c r="I154" s="39"/>
      <c r="J154" s="40">
        <f xml:space="preserve"> $I$154 + $H$154</f>
        <v>0</v>
      </c>
      <c r="K154" s="40">
        <f xml:space="preserve"> ROUND(($I$154 + $H$154) * $G$154, 2)</f>
        <v>0</v>
      </c>
    </row>
    <row r="155" spans="2:11" s="5" customFormat="1" ht="30" x14ac:dyDescent="0.25">
      <c r="B155" s="23"/>
      <c r="C155" s="31">
        <v>1112114</v>
      </c>
      <c r="D155" s="32">
        <v>133</v>
      </c>
      <c r="E155" s="33" t="s">
        <v>107</v>
      </c>
      <c r="F155" s="31" t="s">
        <v>78</v>
      </c>
      <c r="G155" s="31">
        <v>26.3</v>
      </c>
      <c r="H155" s="39"/>
      <c r="I155" s="39"/>
      <c r="J155" s="40">
        <f xml:space="preserve"> $I$155 + $H$155</f>
        <v>0</v>
      </c>
      <c r="K155" s="40">
        <f xml:space="preserve"> ROUND(($I$155 + $H$155) * $G$155, 2)</f>
        <v>0</v>
      </c>
    </row>
    <row r="156" spans="2:11" s="5" customFormat="1" ht="30" x14ac:dyDescent="0.25">
      <c r="B156" s="23"/>
      <c r="C156" s="31">
        <v>1112115</v>
      </c>
      <c r="D156" s="32">
        <v>134</v>
      </c>
      <c r="E156" s="33" t="s">
        <v>108</v>
      </c>
      <c r="F156" s="31" t="s">
        <v>78</v>
      </c>
      <c r="G156" s="31">
        <v>12.42</v>
      </c>
      <c r="H156" s="39"/>
      <c r="I156" s="39"/>
      <c r="J156" s="40">
        <f xml:space="preserve"> $I$156 + $H$156</f>
        <v>0</v>
      </c>
      <c r="K156" s="40">
        <f xml:space="preserve"> ROUND(($I$156 + $H$156) * $G$156, 2)</f>
        <v>0</v>
      </c>
    </row>
    <row r="157" spans="2:11" s="5" customFormat="1" ht="30" x14ac:dyDescent="0.25">
      <c r="B157" s="23"/>
      <c r="C157" s="31">
        <v>1112116</v>
      </c>
      <c r="D157" s="32">
        <v>135</v>
      </c>
      <c r="E157" s="33" t="s">
        <v>109</v>
      </c>
      <c r="F157" s="31" t="s">
        <v>78</v>
      </c>
      <c r="G157" s="31">
        <v>169.52</v>
      </c>
      <c r="H157" s="39"/>
      <c r="I157" s="39"/>
      <c r="J157" s="40">
        <f xml:space="preserve"> $I$157 + $H$157</f>
        <v>0</v>
      </c>
      <c r="K157" s="40">
        <f xml:space="preserve"> ROUND(($I$157 + $H$157) * $G$157, 2)</f>
        <v>0</v>
      </c>
    </row>
    <row r="158" spans="2:11" s="5" customFormat="1" ht="30" x14ac:dyDescent="0.25">
      <c r="B158" s="23"/>
      <c r="C158" s="31">
        <v>1112117</v>
      </c>
      <c r="D158" s="32">
        <v>136</v>
      </c>
      <c r="E158" s="33" t="s">
        <v>110</v>
      </c>
      <c r="F158" s="31" t="s">
        <v>78</v>
      </c>
      <c r="G158" s="31">
        <v>2.16</v>
      </c>
      <c r="H158" s="39"/>
      <c r="I158" s="39"/>
      <c r="J158" s="40">
        <f xml:space="preserve"> $I$158 + $H$158</f>
        <v>0</v>
      </c>
      <c r="K158" s="40">
        <f xml:space="preserve"> ROUND(($I$158 + $H$158) * $G$158, 2)</f>
        <v>0</v>
      </c>
    </row>
    <row r="159" spans="2:11" s="5" customFormat="1" ht="30" x14ac:dyDescent="0.25">
      <c r="B159" s="23"/>
      <c r="C159" s="31">
        <v>1112118</v>
      </c>
      <c r="D159" s="32">
        <v>137</v>
      </c>
      <c r="E159" s="33" t="s">
        <v>111</v>
      </c>
      <c r="F159" s="31" t="s">
        <v>78</v>
      </c>
      <c r="G159" s="31">
        <v>6.51</v>
      </c>
      <c r="H159" s="39"/>
      <c r="I159" s="39"/>
      <c r="J159" s="40">
        <f xml:space="preserve"> $I$159 + $H$159</f>
        <v>0</v>
      </c>
      <c r="K159" s="40">
        <f xml:space="preserve"> ROUND(($I$159 + $H$159) * $G$159, 2)</f>
        <v>0</v>
      </c>
    </row>
    <row r="160" spans="2:11" s="5" customFormat="1" ht="30" x14ac:dyDescent="0.25">
      <c r="B160" s="23"/>
      <c r="C160" s="31">
        <v>1112119</v>
      </c>
      <c r="D160" s="32">
        <v>138</v>
      </c>
      <c r="E160" s="33" t="s">
        <v>112</v>
      </c>
      <c r="F160" s="31" t="s">
        <v>78</v>
      </c>
      <c r="G160" s="31">
        <v>7.84</v>
      </c>
      <c r="H160" s="39"/>
      <c r="I160" s="39"/>
      <c r="J160" s="40">
        <f xml:space="preserve"> $I$160 + $H$160</f>
        <v>0</v>
      </c>
      <c r="K160" s="40">
        <f xml:space="preserve"> ROUND(($I$160 + $H$160) * $G$160, 2)</f>
        <v>0</v>
      </c>
    </row>
    <row r="161" spans="2:11" s="5" customFormat="1" ht="30" x14ac:dyDescent="0.25">
      <c r="B161" s="23"/>
      <c r="C161" s="31">
        <v>1112120</v>
      </c>
      <c r="D161" s="32">
        <v>139</v>
      </c>
      <c r="E161" s="33" t="s">
        <v>113</v>
      </c>
      <c r="F161" s="31" t="s">
        <v>78</v>
      </c>
      <c r="G161" s="31">
        <v>161.69999999999999</v>
      </c>
      <c r="H161" s="39"/>
      <c r="I161" s="39"/>
      <c r="J161" s="40">
        <f xml:space="preserve"> $I$161 + $H$161</f>
        <v>0</v>
      </c>
      <c r="K161" s="40">
        <f xml:space="preserve"> ROUND(($I$161 + $H$161) * $G$161, 2)</f>
        <v>0</v>
      </c>
    </row>
    <row r="162" spans="2:11" s="5" customFormat="1" ht="30" x14ac:dyDescent="0.25">
      <c r="B162" s="23"/>
      <c r="C162" s="31">
        <v>1112121</v>
      </c>
      <c r="D162" s="32">
        <v>140</v>
      </c>
      <c r="E162" s="33" t="s">
        <v>114</v>
      </c>
      <c r="F162" s="31" t="s">
        <v>78</v>
      </c>
      <c r="G162" s="31">
        <v>1.89</v>
      </c>
      <c r="H162" s="39"/>
      <c r="I162" s="39"/>
      <c r="J162" s="40">
        <f xml:space="preserve"> $I$162 + $H$162</f>
        <v>0</v>
      </c>
      <c r="K162" s="40">
        <f xml:space="preserve"> ROUND(($I$162 + $H$162) * $G$162, 2)</f>
        <v>0</v>
      </c>
    </row>
    <row r="163" spans="2:11" s="5" customFormat="1" x14ac:dyDescent="0.25">
      <c r="B163" s="23"/>
      <c r="C163" s="31">
        <v>1112122</v>
      </c>
      <c r="D163" s="32">
        <v>141</v>
      </c>
      <c r="E163" s="33" t="s">
        <v>115</v>
      </c>
      <c r="F163" s="31" t="s">
        <v>78</v>
      </c>
      <c r="G163" s="31">
        <v>31.2</v>
      </c>
      <c r="H163" s="39"/>
      <c r="I163" s="39"/>
      <c r="J163" s="40">
        <f xml:space="preserve"> $I$163 + $H$163</f>
        <v>0</v>
      </c>
      <c r="K163" s="40">
        <f xml:space="preserve"> ROUND(($I$163 + $H$163) * $G$163, 2)</f>
        <v>0</v>
      </c>
    </row>
    <row r="164" spans="2:11" s="5" customFormat="1" ht="45" x14ac:dyDescent="0.25">
      <c r="B164" s="23"/>
      <c r="C164" s="31">
        <v>1112123</v>
      </c>
      <c r="D164" s="32">
        <v>142</v>
      </c>
      <c r="E164" s="33" t="s">
        <v>116</v>
      </c>
      <c r="F164" s="31" t="s">
        <v>78</v>
      </c>
      <c r="G164" s="31">
        <v>7.56</v>
      </c>
      <c r="H164" s="39"/>
      <c r="I164" s="39"/>
      <c r="J164" s="40">
        <f xml:space="preserve"> $I$164 + $H$164</f>
        <v>0</v>
      </c>
      <c r="K164" s="40">
        <f xml:space="preserve"> ROUND(($I$164 + $H$164) * $G$164, 2)</f>
        <v>0</v>
      </c>
    </row>
    <row r="165" spans="2:11" s="5" customFormat="1" ht="30" x14ac:dyDescent="0.25">
      <c r="B165" s="23"/>
      <c r="C165" s="31">
        <v>1112124</v>
      </c>
      <c r="D165" s="32">
        <v>143</v>
      </c>
      <c r="E165" s="33" t="s">
        <v>117</v>
      </c>
      <c r="F165" s="31" t="s">
        <v>78</v>
      </c>
      <c r="G165" s="31">
        <v>40.32</v>
      </c>
      <c r="H165" s="39"/>
      <c r="I165" s="39"/>
      <c r="J165" s="40">
        <f xml:space="preserve"> $I$165 + $H$165</f>
        <v>0</v>
      </c>
      <c r="K165" s="40">
        <f xml:space="preserve"> ROUND(($I$165 + $H$165) * $G$165, 2)</f>
        <v>0</v>
      </c>
    </row>
    <row r="166" spans="2:11" s="5" customFormat="1" ht="60" x14ac:dyDescent="0.25">
      <c r="B166" s="23"/>
      <c r="C166" s="31">
        <v>1112125</v>
      </c>
      <c r="D166" s="32">
        <v>144</v>
      </c>
      <c r="E166" s="33" t="s">
        <v>118</v>
      </c>
      <c r="F166" s="31" t="s">
        <v>78</v>
      </c>
      <c r="G166" s="31">
        <v>206.7</v>
      </c>
      <c r="H166" s="39"/>
      <c r="I166" s="39"/>
      <c r="J166" s="40">
        <f xml:space="preserve"> $I$166 + $H$166</f>
        <v>0</v>
      </c>
      <c r="K166" s="40">
        <f xml:space="preserve"> ROUND(($I$166 + $H$166) * $G$166, 2)</f>
        <v>0</v>
      </c>
    </row>
    <row r="167" spans="2:11" s="5" customFormat="1" ht="60" x14ac:dyDescent="0.25">
      <c r="B167" s="23"/>
      <c r="C167" s="31">
        <v>1112126</v>
      </c>
      <c r="D167" s="32">
        <v>145</v>
      </c>
      <c r="E167" s="33" t="s">
        <v>119</v>
      </c>
      <c r="F167" s="31" t="s">
        <v>78</v>
      </c>
      <c r="G167" s="31">
        <v>117.68</v>
      </c>
      <c r="H167" s="39"/>
      <c r="I167" s="39"/>
      <c r="J167" s="40">
        <f xml:space="preserve"> $I$167 + $H$167</f>
        <v>0</v>
      </c>
      <c r="K167" s="40">
        <f xml:space="preserve"> ROUND(($I$167 + $H$167) * $G$167, 2)</f>
        <v>0</v>
      </c>
    </row>
    <row r="168" spans="2:11" s="5" customFormat="1" x14ac:dyDescent="0.25">
      <c r="B168" s="23"/>
      <c r="C168" s="31">
        <v>1112127</v>
      </c>
      <c r="D168" s="32">
        <v>146</v>
      </c>
      <c r="E168" s="33" t="s">
        <v>120</v>
      </c>
      <c r="F168" s="31" t="s">
        <v>105</v>
      </c>
      <c r="G168" s="31">
        <v>105</v>
      </c>
      <c r="H168" s="39"/>
      <c r="I168" s="39"/>
      <c r="J168" s="40">
        <f xml:space="preserve"> $I$168 + $H$168</f>
        <v>0</v>
      </c>
      <c r="K168" s="40">
        <f xml:space="preserve"> ROUND(($I$168 + $H$168) * $G$168, 2)</f>
        <v>0</v>
      </c>
    </row>
    <row r="169" spans="2:11" s="5" customFormat="1" x14ac:dyDescent="0.25">
      <c r="B169" s="23"/>
      <c r="C169" s="31">
        <v>1112128</v>
      </c>
      <c r="D169" s="32">
        <v>147</v>
      </c>
      <c r="E169" s="33" t="s">
        <v>121</v>
      </c>
      <c r="F169" s="31" t="s">
        <v>78</v>
      </c>
      <c r="G169" s="31">
        <v>21.6</v>
      </c>
      <c r="H169" s="39"/>
      <c r="I169" s="39"/>
      <c r="J169" s="40">
        <f xml:space="preserve"> $I$169 + $H$169</f>
        <v>0</v>
      </c>
      <c r="K169" s="40">
        <f xml:space="preserve"> ROUND(($I$169 + $H$169) * $G$169, 2)</f>
        <v>0</v>
      </c>
    </row>
    <row r="170" spans="2:11" s="5" customFormat="1" x14ac:dyDescent="0.25">
      <c r="B170" s="23"/>
      <c r="C170" s="31">
        <v>1112129</v>
      </c>
      <c r="D170" s="32">
        <v>148</v>
      </c>
      <c r="E170" s="33" t="s">
        <v>122</v>
      </c>
      <c r="F170" s="31" t="s">
        <v>78</v>
      </c>
      <c r="G170" s="31">
        <v>35.6</v>
      </c>
      <c r="H170" s="39"/>
      <c r="I170" s="39"/>
      <c r="J170" s="40">
        <f xml:space="preserve"> $I$170 + $H$170</f>
        <v>0</v>
      </c>
      <c r="K170" s="40">
        <f xml:space="preserve"> ROUND(($I$170 + $H$170) * $G$170, 2)</f>
        <v>0</v>
      </c>
    </row>
    <row r="171" spans="2:11" s="5" customFormat="1" ht="30" x14ac:dyDescent="0.25">
      <c r="B171" s="23"/>
      <c r="C171" s="31">
        <v>1112130</v>
      </c>
      <c r="D171" s="32">
        <v>149</v>
      </c>
      <c r="E171" s="33" t="s">
        <v>123</v>
      </c>
      <c r="F171" s="31" t="s">
        <v>124</v>
      </c>
      <c r="G171" s="31">
        <v>85.2</v>
      </c>
      <c r="H171" s="39"/>
      <c r="I171" s="39"/>
      <c r="J171" s="40">
        <f xml:space="preserve"> $I$171 + $H$171</f>
        <v>0</v>
      </c>
      <c r="K171" s="40">
        <f xml:space="preserve"> ROUND(($I$171 + $H$171) * $G$171, 2)</f>
        <v>0</v>
      </c>
    </row>
    <row r="172" spans="2:11" s="5" customFormat="1" ht="30" x14ac:dyDescent="0.25">
      <c r="B172" s="23"/>
      <c r="C172" s="31">
        <v>1112131</v>
      </c>
      <c r="D172" s="32">
        <v>150</v>
      </c>
      <c r="E172" s="33" t="s">
        <v>125</v>
      </c>
      <c r="F172" s="31" t="s">
        <v>124</v>
      </c>
      <c r="G172" s="31">
        <v>138.30000000000001</v>
      </c>
      <c r="H172" s="39"/>
      <c r="I172" s="39"/>
      <c r="J172" s="40">
        <f xml:space="preserve"> $I$172 + $H$172</f>
        <v>0</v>
      </c>
      <c r="K172" s="40">
        <f xml:space="preserve"> ROUND(($I$172 + $H$172) * $G$172, 2)</f>
        <v>0</v>
      </c>
    </row>
    <row r="173" spans="2:11" s="5" customFormat="1" ht="60" x14ac:dyDescent="0.25">
      <c r="B173" s="23"/>
      <c r="C173" s="31">
        <v>1112132</v>
      </c>
      <c r="D173" s="32">
        <v>151</v>
      </c>
      <c r="E173" s="33" t="s">
        <v>126</v>
      </c>
      <c r="F173" s="31" t="s">
        <v>78</v>
      </c>
      <c r="G173" s="31">
        <v>489</v>
      </c>
      <c r="H173" s="39"/>
      <c r="I173" s="39"/>
      <c r="J173" s="40">
        <f xml:space="preserve"> $I$173 + $H$173</f>
        <v>0</v>
      </c>
      <c r="K173" s="40">
        <f xml:space="preserve"> ROUND(($I$173 + $H$173) * $G$173, 2)</f>
        <v>0</v>
      </c>
    </row>
    <row r="174" spans="2:11" s="5" customFormat="1" ht="45" x14ac:dyDescent="0.25">
      <c r="B174" s="23"/>
      <c r="C174" s="31">
        <v>1112133</v>
      </c>
      <c r="D174" s="32">
        <v>152</v>
      </c>
      <c r="E174" s="33" t="s">
        <v>127</v>
      </c>
      <c r="F174" s="31" t="s">
        <v>78</v>
      </c>
      <c r="G174" s="31">
        <v>12.8</v>
      </c>
      <c r="H174" s="39"/>
      <c r="I174" s="39"/>
      <c r="J174" s="40">
        <f xml:space="preserve"> $I$174 + $H$174</f>
        <v>0</v>
      </c>
      <c r="K174" s="40">
        <f xml:space="preserve"> ROUND(($I$174 + $H$174) * $G$174, 2)</f>
        <v>0</v>
      </c>
    </row>
    <row r="175" spans="2:11" s="5" customFormat="1" ht="30" x14ac:dyDescent="0.25">
      <c r="B175" s="23"/>
      <c r="C175" s="31">
        <v>1112134</v>
      </c>
      <c r="D175" s="32">
        <v>153</v>
      </c>
      <c r="E175" s="33" t="s">
        <v>128</v>
      </c>
      <c r="F175" s="31" t="s">
        <v>78</v>
      </c>
      <c r="G175" s="31">
        <v>6</v>
      </c>
      <c r="H175" s="39"/>
      <c r="I175" s="39"/>
      <c r="J175" s="40">
        <f xml:space="preserve"> $I$175 + $H$175</f>
        <v>0</v>
      </c>
      <c r="K175" s="40">
        <f xml:space="preserve"> ROUND(($I$175 + $H$175) * $G$175, 2)</f>
        <v>0</v>
      </c>
    </row>
    <row r="176" spans="2:11" s="5" customFormat="1" x14ac:dyDescent="0.25">
      <c r="B176" s="23"/>
      <c r="C176" s="31">
        <v>1112135</v>
      </c>
      <c r="D176" s="32">
        <v>154</v>
      </c>
      <c r="E176" s="33" t="s">
        <v>129</v>
      </c>
      <c r="F176" s="31" t="s">
        <v>78</v>
      </c>
      <c r="G176" s="31">
        <v>3351.2</v>
      </c>
      <c r="H176" s="39"/>
      <c r="I176" s="39"/>
      <c r="J176" s="40">
        <f xml:space="preserve"> $I$176 + $H$176</f>
        <v>0</v>
      </c>
      <c r="K176" s="40">
        <f xml:space="preserve"> ROUND(($I$176 + $H$176) * $G$176, 2)</f>
        <v>0</v>
      </c>
    </row>
    <row r="177" spans="2:11" s="5" customFormat="1" ht="45" x14ac:dyDescent="0.25">
      <c r="B177" s="23"/>
      <c r="C177" s="31">
        <v>1112136</v>
      </c>
      <c r="D177" s="32">
        <v>155</v>
      </c>
      <c r="E177" s="33" t="s">
        <v>130</v>
      </c>
      <c r="F177" s="31" t="s">
        <v>78</v>
      </c>
      <c r="G177" s="31">
        <v>3351.2</v>
      </c>
      <c r="H177" s="39"/>
      <c r="I177" s="39"/>
      <c r="J177" s="40">
        <f xml:space="preserve"> $I$177 + $H$177</f>
        <v>0</v>
      </c>
      <c r="K177" s="40">
        <f xml:space="preserve"> ROUND(($I$177 + $H$177) * $G$177, 2)</f>
        <v>0</v>
      </c>
    </row>
    <row r="178" spans="2:11" s="5" customFormat="1" ht="30" x14ac:dyDescent="0.25">
      <c r="B178" s="23"/>
      <c r="C178" s="31">
        <v>1112137</v>
      </c>
      <c r="D178" s="32">
        <v>156</v>
      </c>
      <c r="E178" s="33" t="s">
        <v>131</v>
      </c>
      <c r="F178" s="31" t="s">
        <v>78</v>
      </c>
      <c r="G178" s="31">
        <v>97.5</v>
      </c>
      <c r="H178" s="39"/>
      <c r="I178" s="39"/>
      <c r="J178" s="40">
        <f xml:space="preserve"> $I$178 + $H$178</f>
        <v>0</v>
      </c>
      <c r="K178" s="40">
        <f xml:space="preserve"> ROUND(($I$178 + $H$178) * $G$178, 2)</f>
        <v>0</v>
      </c>
    </row>
    <row r="179" spans="2:11" s="5" customFormat="1" x14ac:dyDescent="0.25">
      <c r="B179" s="23"/>
      <c r="C179" s="31">
        <v>1112138</v>
      </c>
      <c r="D179" s="32">
        <v>157</v>
      </c>
      <c r="E179" s="33" t="s">
        <v>132</v>
      </c>
      <c r="F179" s="31" t="s">
        <v>78</v>
      </c>
      <c r="G179" s="31">
        <v>97.5</v>
      </c>
      <c r="H179" s="39"/>
      <c r="I179" s="39"/>
      <c r="J179" s="40">
        <f xml:space="preserve"> $I$179 + $H$179</f>
        <v>0</v>
      </c>
      <c r="K179" s="40">
        <f xml:space="preserve"> ROUND(($I$179 + $H$179) * $G$179, 2)</f>
        <v>0</v>
      </c>
    </row>
    <row r="180" spans="2:11" s="5" customFormat="1" ht="30" x14ac:dyDescent="0.25">
      <c r="B180" s="23"/>
      <c r="C180" s="31">
        <v>1112139</v>
      </c>
      <c r="D180" s="32">
        <v>158</v>
      </c>
      <c r="E180" s="33" t="s">
        <v>133</v>
      </c>
      <c r="F180" s="31" t="s">
        <v>124</v>
      </c>
      <c r="G180" s="31">
        <v>204.4</v>
      </c>
      <c r="H180" s="39"/>
      <c r="I180" s="39"/>
      <c r="J180" s="40">
        <f xml:space="preserve"> $I$180 + $H$180</f>
        <v>0</v>
      </c>
      <c r="K180" s="40">
        <f xml:space="preserve"> ROUND(($I$180 + $H$180) * $G$180, 2)</f>
        <v>0</v>
      </c>
    </row>
    <row r="181" spans="2:11" s="5" customFormat="1" ht="30" x14ac:dyDescent="0.25">
      <c r="B181" s="23"/>
      <c r="C181" s="31">
        <v>1112140</v>
      </c>
      <c r="D181" s="32">
        <v>159</v>
      </c>
      <c r="E181" s="33" t="s">
        <v>134</v>
      </c>
      <c r="F181" s="31" t="s">
        <v>124</v>
      </c>
      <c r="G181" s="31">
        <v>403</v>
      </c>
      <c r="H181" s="39"/>
      <c r="I181" s="39"/>
      <c r="J181" s="40">
        <f xml:space="preserve"> $I$181 + $H$181</f>
        <v>0</v>
      </c>
      <c r="K181" s="40">
        <f xml:space="preserve"> ROUND(($I$181 + $H$181) * $G$181, 2)</f>
        <v>0</v>
      </c>
    </row>
    <row r="182" spans="2:11" s="5" customFormat="1" ht="60" x14ac:dyDescent="0.25">
      <c r="B182" s="23"/>
      <c r="C182" s="31">
        <v>1112141</v>
      </c>
      <c r="D182" s="32">
        <v>160</v>
      </c>
      <c r="E182" s="33" t="s">
        <v>135</v>
      </c>
      <c r="F182" s="31" t="s">
        <v>78</v>
      </c>
      <c r="G182" s="31">
        <v>2077.6</v>
      </c>
      <c r="H182" s="39"/>
      <c r="I182" s="39"/>
      <c r="J182" s="40">
        <f xml:space="preserve"> $I$182 + $H$182</f>
        <v>0</v>
      </c>
      <c r="K182" s="40">
        <f xml:space="preserve"> ROUND(($I$182 + $H$182) * $G$182, 2)</f>
        <v>0</v>
      </c>
    </row>
    <row r="183" spans="2:11" s="5" customFormat="1" ht="60" x14ac:dyDescent="0.25">
      <c r="B183" s="23"/>
      <c r="C183" s="31">
        <v>1112142</v>
      </c>
      <c r="D183" s="32">
        <v>161</v>
      </c>
      <c r="E183" s="33" t="s">
        <v>136</v>
      </c>
      <c r="F183" s="31" t="s">
        <v>78</v>
      </c>
      <c r="G183" s="31">
        <v>342.5</v>
      </c>
      <c r="H183" s="39"/>
      <c r="I183" s="39"/>
      <c r="J183" s="40">
        <f xml:space="preserve"> $I$183 + $H$183</f>
        <v>0</v>
      </c>
      <c r="K183" s="40">
        <f xml:space="preserve"> ROUND(($I$183 + $H$183) * $G$183, 2)</f>
        <v>0</v>
      </c>
    </row>
    <row r="184" spans="2:11" s="5" customFormat="1" x14ac:dyDescent="0.25">
      <c r="B184" s="23"/>
      <c r="C184" s="31">
        <v>1112143</v>
      </c>
      <c r="D184" s="32">
        <v>162</v>
      </c>
      <c r="E184" s="33" t="s">
        <v>137</v>
      </c>
      <c r="F184" s="31" t="s">
        <v>124</v>
      </c>
      <c r="G184" s="31">
        <v>1998</v>
      </c>
      <c r="H184" s="39"/>
      <c r="I184" s="39"/>
      <c r="J184" s="40">
        <f xml:space="preserve"> $I$184 + $H$184</f>
        <v>0</v>
      </c>
      <c r="K184" s="40">
        <f xml:space="preserve"> ROUND(($I$184 + $H$184) * $G$184, 2)</f>
        <v>0</v>
      </c>
    </row>
    <row r="185" spans="2:11" s="5" customFormat="1" ht="30" x14ac:dyDescent="0.25">
      <c r="B185" s="23"/>
      <c r="C185" s="31">
        <v>1112144</v>
      </c>
      <c r="D185" s="32">
        <v>163</v>
      </c>
      <c r="E185" s="33" t="s">
        <v>138</v>
      </c>
      <c r="F185" s="31" t="s">
        <v>78</v>
      </c>
      <c r="G185" s="31">
        <v>3010</v>
      </c>
      <c r="H185" s="39"/>
      <c r="I185" s="39"/>
      <c r="J185" s="40">
        <f xml:space="preserve"> $I$185 + $H$185</f>
        <v>0</v>
      </c>
      <c r="K185" s="40">
        <f xml:space="preserve"> ROUND(($I$185 + $H$185) * $G$185, 2)</f>
        <v>0</v>
      </c>
    </row>
    <row r="186" spans="2:11" s="5" customFormat="1" ht="30" x14ac:dyDescent="0.25">
      <c r="B186" s="23"/>
      <c r="C186" s="31">
        <v>1112145</v>
      </c>
      <c r="D186" s="32">
        <v>164</v>
      </c>
      <c r="E186" s="33" t="s">
        <v>139</v>
      </c>
      <c r="F186" s="31" t="s">
        <v>78</v>
      </c>
      <c r="G186" s="31">
        <v>3010</v>
      </c>
      <c r="H186" s="39"/>
      <c r="I186" s="39"/>
      <c r="J186" s="40">
        <f xml:space="preserve"> $I$186 + $H$186</f>
        <v>0</v>
      </c>
      <c r="K186" s="40">
        <f xml:space="preserve"> ROUND(($I$186 + $H$186) * $G$186, 2)</f>
        <v>0</v>
      </c>
    </row>
    <row r="187" spans="2:11" s="5" customFormat="1" x14ac:dyDescent="0.25">
      <c r="B187" s="23"/>
      <c r="C187" s="31">
        <v>1112146</v>
      </c>
      <c r="D187" s="32">
        <v>165</v>
      </c>
      <c r="E187" s="33" t="s">
        <v>140</v>
      </c>
      <c r="F187" s="31" t="s">
        <v>78</v>
      </c>
      <c r="G187" s="31">
        <v>3010</v>
      </c>
      <c r="H187" s="39"/>
      <c r="I187" s="39"/>
      <c r="J187" s="40">
        <f xml:space="preserve"> $I$187 + $H$187</f>
        <v>0</v>
      </c>
      <c r="K187" s="40">
        <f xml:space="preserve"> ROUND(($I$187 + $H$187) * $G$187, 2)</f>
        <v>0</v>
      </c>
    </row>
    <row r="188" spans="2:11" s="5" customFormat="1" ht="60" x14ac:dyDescent="0.25">
      <c r="B188" s="23"/>
      <c r="C188" s="31">
        <v>1112147</v>
      </c>
      <c r="D188" s="32">
        <v>166</v>
      </c>
      <c r="E188" s="33" t="s">
        <v>141</v>
      </c>
      <c r="F188" s="31" t="s">
        <v>78</v>
      </c>
      <c r="G188" s="31">
        <v>3275</v>
      </c>
      <c r="H188" s="39"/>
      <c r="I188" s="39"/>
      <c r="J188" s="40">
        <f xml:space="preserve"> $I$188 + $H$188</f>
        <v>0</v>
      </c>
      <c r="K188" s="40">
        <f xml:space="preserve"> ROUND(($I$188 + $H$188) * $G$188, 2)</f>
        <v>0</v>
      </c>
    </row>
    <row r="189" spans="2:11" s="5" customFormat="1" ht="45" x14ac:dyDescent="0.25">
      <c r="B189" s="23"/>
      <c r="C189" s="31">
        <v>1112148</v>
      </c>
      <c r="D189" s="32">
        <v>167</v>
      </c>
      <c r="E189" s="33" t="s">
        <v>142</v>
      </c>
      <c r="F189" s="31" t="s">
        <v>30</v>
      </c>
      <c r="G189" s="31">
        <v>2.34</v>
      </c>
      <c r="H189" s="39"/>
      <c r="I189" s="39"/>
      <c r="J189" s="40">
        <f xml:space="preserve"> $I$189 + $H$189</f>
        <v>0</v>
      </c>
      <c r="K189" s="40">
        <f xml:space="preserve"> ROUND(($I$189 + $H$189) * $G$189, 2)</f>
        <v>0</v>
      </c>
    </row>
    <row r="190" spans="2:11" s="5" customFormat="1" x14ac:dyDescent="0.25">
      <c r="B190" s="23"/>
      <c r="C190" s="31">
        <v>1112149</v>
      </c>
      <c r="D190" s="32">
        <v>168</v>
      </c>
      <c r="E190" s="33" t="s">
        <v>65</v>
      </c>
      <c r="F190" s="31" t="s">
        <v>36</v>
      </c>
      <c r="G190" s="31">
        <v>0.127</v>
      </c>
      <c r="H190" s="39"/>
      <c r="I190" s="39"/>
      <c r="J190" s="40">
        <f xml:space="preserve"> $I$190 + $H$190</f>
        <v>0</v>
      </c>
      <c r="K190" s="40">
        <f xml:space="preserve"> ROUND(($I$190 + $H$190) * $G$190, 2)</f>
        <v>0</v>
      </c>
    </row>
    <row r="191" spans="2:11" s="5" customFormat="1" x14ac:dyDescent="0.25">
      <c r="B191" s="23"/>
      <c r="C191" s="31">
        <v>1112150</v>
      </c>
      <c r="D191" s="32">
        <v>169</v>
      </c>
      <c r="E191" s="33" t="s">
        <v>49</v>
      </c>
      <c r="F191" s="31" t="s">
        <v>36</v>
      </c>
      <c r="G191" s="31">
        <v>8.8999999999999996E-2</v>
      </c>
      <c r="H191" s="39"/>
      <c r="I191" s="39"/>
      <c r="J191" s="40">
        <f xml:space="preserve"> $I$191 + $H$191</f>
        <v>0</v>
      </c>
      <c r="K191" s="40">
        <f xml:space="preserve"> ROUND(($I$191 + $H$191) * $G$191, 2)</f>
        <v>0</v>
      </c>
    </row>
    <row r="192" spans="2:11" s="5" customFormat="1" ht="30" x14ac:dyDescent="0.25">
      <c r="B192" s="23"/>
      <c r="C192" s="31">
        <v>1112151</v>
      </c>
      <c r="D192" s="32">
        <v>170</v>
      </c>
      <c r="E192" s="33" t="s">
        <v>143</v>
      </c>
      <c r="F192" s="31" t="s">
        <v>105</v>
      </c>
      <c r="G192" s="31">
        <v>13</v>
      </c>
      <c r="H192" s="39"/>
      <c r="I192" s="39"/>
      <c r="J192" s="40">
        <f xml:space="preserve"> $I$192 + $H$192</f>
        <v>0</v>
      </c>
      <c r="K192" s="40">
        <f xml:space="preserve"> ROUND(($I$192 + $H$192) * $G$192, 2)</f>
        <v>0</v>
      </c>
    </row>
    <row r="193" spans="2:11" s="5" customFormat="1" ht="30" x14ac:dyDescent="0.25">
      <c r="B193" s="23"/>
      <c r="C193" s="31">
        <v>1112152</v>
      </c>
      <c r="D193" s="32">
        <v>171</v>
      </c>
      <c r="E193" s="33" t="s">
        <v>144</v>
      </c>
      <c r="F193" s="31" t="s">
        <v>124</v>
      </c>
      <c r="G193" s="31">
        <v>85.5</v>
      </c>
      <c r="H193" s="39"/>
      <c r="I193" s="39"/>
      <c r="J193" s="40">
        <f xml:space="preserve"> $I$193 + $H$193</f>
        <v>0</v>
      </c>
      <c r="K193" s="40">
        <f xml:space="preserve"> ROUND(($I$193 + $H$193) * $G$193, 2)</f>
        <v>0</v>
      </c>
    </row>
    <row r="194" spans="2:11" s="5" customFormat="1" x14ac:dyDescent="0.25">
      <c r="B194" s="23"/>
      <c r="C194" s="31">
        <v>1112153</v>
      </c>
      <c r="D194" s="32">
        <v>172</v>
      </c>
      <c r="E194" s="33" t="s">
        <v>145</v>
      </c>
      <c r="F194" s="31" t="s">
        <v>105</v>
      </c>
      <c r="G194" s="31">
        <v>13</v>
      </c>
      <c r="H194" s="39"/>
      <c r="I194" s="39"/>
      <c r="J194" s="40">
        <f xml:space="preserve"> $I$194 + $H$194</f>
        <v>0</v>
      </c>
      <c r="K194" s="40">
        <f xml:space="preserve"> ROUND(($I$194 + $H$194) * $G$194, 2)</f>
        <v>0</v>
      </c>
    </row>
    <row r="195" spans="2:11" s="5" customFormat="1" ht="30" x14ac:dyDescent="0.25">
      <c r="B195" s="23"/>
      <c r="C195" s="31">
        <v>1112154</v>
      </c>
      <c r="D195" s="32">
        <v>173</v>
      </c>
      <c r="E195" s="33" t="s">
        <v>146</v>
      </c>
      <c r="F195" s="31" t="s">
        <v>30</v>
      </c>
      <c r="G195" s="31">
        <v>10</v>
      </c>
      <c r="H195" s="39"/>
      <c r="I195" s="39"/>
      <c r="J195" s="40">
        <f xml:space="preserve"> $I$195 + $H$195</f>
        <v>0</v>
      </c>
      <c r="K195" s="40">
        <f xml:space="preserve"> ROUND(($I$195 + $H$195) * $G$195, 2)</f>
        <v>0</v>
      </c>
    </row>
    <row r="196" spans="2:11" s="5" customFormat="1" x14ac:dyDescent="0.25">
      <c r="B196" s="23"/>
      <c r="C196" s="31">
        <v>1112155</v>
      </c>
      <c r="D196" s="32">
        <v>174</v>
      </c>
      <c r="E196" s="33" t="s">
        <v>147</v>
      </c>
      <c r="F196" s="31" t="s">
        <v>36</v>
      </c>
      <c r="G196" s="31">
        <v>6.5000000000000002E-2</v>
      </c>
      <c r="H196" s="39"/>
      <c r="I196" s="39"/>
      <c r="J196" s="40">
        <f xml:space="preserve"> $I$196 + $H$196</f>
        <v>0</v>
      </c>
      <c r="K196" s="40">
        <f xml:space="preserve"> ROUND(($I$196 + $H$196) * $G$196, 2)</f>
        <v>0</v>
      </c>
    </row>
    <row r="197" spans="2:11" s="5" customFormat="1" x14ac:dyDescent="0.25">
      <c r="B197" s="23"/>
      <c r="C197" s="31">
        <v>1112156</v>
      </c>
      <c r="D197" s="32">
        <v>175</v>
      </c>
      <c r="E197" s="33" t="s">
        <v>148</v>
      </c>
      <c r="F197" s="31" t="s">
        <v>30</v>
      </c>
      <c r="G197" s="31">
        <v>2.5</v>
      </c>
      <c r="H197" s="39"/>
      <c r="I197" s="39"/>
      <c r="J197" s="40">
        <f xml:space="preserve"> $I$197 + $H$197</f>
        <v>0</v>
      </c>
      <c r="K197" s="40">
        <f xml:space="preserve"> ROUND(($I$197 + $H$197) * $G$197, 2)</f>
        <v>0</v>
      </c>
    </row>
    <row r="198" spans="2:11" s="5" customFormat="1" ht="30" x14ac:dyDescent="0.25">
      <c r="B198" s="23"/>
      <c r="C198" s="31">
        <v>1112157</v>
      </c>
      <c r="D198" s="32">
        <v>176</v>
      </c>
      <c r="E198" s="33" t="s">
        <v>149</v>
      </c>
      <c r="F198" s="31" t="s">
        <v>78</v>
      </c>
      <c r="G198" s="31">
        <v>50</v>
      </c>
      <c r="H198" s="39"/>
      <c r="I198" s="39"/>
      <c r="J198" s="40">
        <f xml:space="preserve"> $I$198 + $H$198</f>
        <v>0</v>
      </c>
      <c r="K198" s="40">
        <f xml:space="preserve"> ROUND(($I$198 + $H$198) * $G$198, 2)</f>
        <v>0</v>
      </c>
    </row>
    <row r="199" spans="2:11" s="5" customFormat="1" ht="30" x14ac:dyDescent="0.25">
      <c r="B199" s="23"/>
      <c r="C199" s="31">
        <v>1112158</v>
      </c>
      <c r="D199" s="32">
        <v>177</v>
      </c>
      <c r="E199" s="33" t="s">
        <v>150</v>
      </c>
      <c r="F199" s="31" t="s">
        <v>78</v>
      </c>
      <c r="G199" s="31">
        <v>20</v>
      </c>
      <c r="H199" s="39"/>
      <c r="I199" s="39"/>
      <c r="J199" s="40">
        <f xml:space="preserve"> $I$199 + $H$199</f>
        <v>0</v>
      </c>
      <c r="K199" s="40">
        <f xml:space="preserve"> ROUND(($I$199 + $H$199) * $G$199, 2)</f>
        <v>0</v>
      </c>
    </row>
    <row r="200" spans="2:11" s="5" customFormat="1" ht="45" x14ac:dyDescent="0.25">
      <c r="B200" s="23"/>
      <c r="C200" s="31">
        <v>1112159</v>
      </c>
      <c r="D200" s="32">
        <v>178</v>
      </c>
      <c r="E200" s="33" t="s">
        <v>151</v>
      </c>
      <c r="F200" s="31" t="s">
        <v>78</v>
      </c>
      <c r="G200" s="31">
        <v>142</v>
      </c>
      <c r="H200" s="39"/>
      <c r="I200" s="39"/>
      <c r="J200" s="40">
        <f xml:space="preserve"> $I$200 + $H$200</f>
        <v>0</v>
      </c>
      <c r="K200" s="40">
        <f xml:space="preserve"> ROUND(($I$200 + $H$200) * $G$200, 2)</f>
        <v>0</v>
      </c>
    </row>
    <row r="201" spans="2:11" s="5" customFormat="1" x14ac:dyDescent="0.25">
      <c r="B201" s="23"/>
      <c r="C201" s="31">
        <v>1112160</v>
      </c>
      <c r="D201" s="32">
        <v>179</v>
      </c>
      <c r="E201" s="33" t="s">
        <v>152</v>
      </c>
      <c r="F201" s="31" t="s">
        <v>78</v>
      </c>
      <c r="G201" s="31">
        <v>8465.2000000000007</v>
      </c>
      <c r="H201" s="39"/>
      <c r="I201" s="39"/>
      <c r="J201" s="40">
        <f xml:space="preserve"> $I$201 + $H$201</f>
        <v>0</v>
      </c>
      <c r="K201" s="40">
        <f xml:space="preserve"> ROUND(($I$201 + $H$201) * $G$201, 2)</f>
        <v>0</v>
      </c>
    </row>
    <row r="202" spans="2:11" s="5" customFormat="1" x14ac:dyDescent="0.25">
      <c r="B202" s="23"/>
      <c r="C202" s="31">
        <v>1112161</v>
      </c>
      <c r="D202" s="32">
        <v>180</v>
      </c>
      <c r="E202" s="33" t="s">
        <v>153</v>
      </c>
      <c r="F202" s="31" t="s">
        <v>78</v>
      </c>
      <c r="G202" s="31">
        <v>4896.1000000000004</v>
      </c>
      <c r="H202" s="39"/>
      <c r="I202" s="39"/>
      <c r="J202" s="40">
        <f xml:space="preserve"> $I$202 + $H$202</f>
        <v>0</v>
      </c>
      <c r="K202" s="40">
        <f xml:space="preserve"> ROUND(($I$202 + $H$202) * $G$202, 2)</f>
        <v>0</v>
      </c>
    </row>
    <row r="203" spans="2:11" s="5" customFormat="1" x14ac:dyDescent="0.25">
      <c r="B203" s="23"/>
      <c r="C203" s="31">
        <v>1112162</v>
      </c>
      <c r="D203" s="32">
        <v>181</v>
      </c>
      <c r="E203" s="33" t="s">
        <v>154</v>
      </c>
      <c r="F203" s="31" t="s">
        <v>78</v>
      </c>
      <c r="G203" s="31">
        <v>2259.5</v>
      </c>
      <c r="H203" s="39"/>
      <c r="I203" s="39"/>
      <c r="J203" s="40">
        <f xml:space="preserve"> $I$203 + $H$203</f>
        <v>0</v>
      </c>
      <c r="K203" s="40">
        <f xml:space="preserve"> ROUND(($I$203 + $H$203) * $G$203, 2)</f>
        <v>0</v>
      </c>
    </row>
    <row r="204" spans="2:11" s="5" customFormat="1" ht="30" x14ac:dyDescent="0.25">
      <c r="B204" s="23"/>
      <c r="C204" s="31">
        <v>1112163</v>
      </c>
      <c r="D204" s="32">
        <v>182</v>
      </c>
      <c r="E204" s="33" t="s">
        <v>155</v>
      </c>
      <c r="F204" s="31" t="s">
        <v>78</v>
      </c>
      <c r="G204" s="31">
        <v>91</v>
      </c>
      <c r="H204" s="39"/>
      <c r="I204" s="39"/>
      <c r="J204" s="40">
        <f xml:space="preserve"> $I$204 + $H$204</f>
        <v>0</v>
      </c>
      <c r="K204" s="40">
        <f xml:space="preserve"> ROUND(($I$204 + $H$204) * $G$204, 2)</f>
        <v>0</v>
      </c>
    </row>
    <row r="205" spans="2:11" s="5" customFormat="1" ht="30" x14ac:dyDescent="0.25">
      <c r="B205" s="23"/>
      <c r="C205" s="31">
        <v>1112164</v>
      </c>
      <c r="D205" s="32">
        <v>183</v>
      </c>
      <c r="E205" s="33" t="s">
        <v>156</v>
      </c>
      <c r="F205" s="31" t="s">
        <v>78</v>
      </c>
      <c r="G205" s="31">
        <v>91</v>
      </c>
      <c r="H205" s="39"/>
      <c r="I205" s="39"/>
      <c r="J205" s="40">
        <f xml:space="preserve"> $I$205 + $H$205</f>
        <v>0</v>
      </c>
      <c r="K205" s="40">
        <f xml:space="preserve"> ROUND(($I$205 + $H$205) * $G$205, 2)</f>
        <v>0</v>
      </c>
    </row>
    <row r="206" spans="2:11" s="5" customFormat="1" ht="30" x14ac:dyDescent="0.25">
      <c r="B206" s="23"/>
      <c r="C206" s="31">
        <v>1112165</v>
      </c>
      <c r="D206" s="32">
        <v>184</v>
      </c>
      <c r="E206" s="33" t="s">
        <v>157</v>
      </c>
      <c r="F206" s="31" t="s">
        <v>78</v>
      </c>
      <c r="G206" s="31">
        <v>7.5</v>
      </c>
      <c r="H206" s="39"/>
      <c r="I206" s="39"/>
      <c r="J206" s="40">
        <f xml:space="preserve"> $I$206 + $H$206</f>
        <v>0</v>
      </c>
      <c r="K206" s="40">
        <f xml:space="preserve"> ROUND(($I$206 + $H$206) * $G$206, 2)</f>
        <v>0</v>
      </c>
    </row>
    <row r="207" spans="2:11" s="5" customFormat="1" ht="30" x14ac:dyDescent="0.25">
      <c r="B207" s="23"/>
      <c r="C207" s="31">
        <v>1112166</v>
      </c>
      <c r="D207" s="32">
        <v>185</v>
      </c>
      <c r="E207" s="33" t="s">
        <v>158</v>
      </c>
      <c r="F207" s="31" t="s">
        <v>78</v>
      </c>
      <c r="G207" s="31">
        <v>7.5</v>
      </c>
      <c r="H207" s="39"/>
      <c r="I207" s="39"/>
      <c r="J207" s="40">
        <f xml:space="preserve"> $I$207 + $H$207</f>
        <v>0</v>
      </c>
      <c r="K207" s="40">
        <f xml:space="preserve"> ROUND(($I$207 + $H$207) * $G$207, 2)</f>
        <v>0</v>
      </c>
    </row>
    <row r="208" spans="2:11" s="5" customFormat="1" ht="30" x14ac:dyDescent="0.25">
      <c r="B208" s="23"/>
      <c r="C208" s="31">
        <v>1112167</v>
      </c>
      <c r="D208" s="32">
        <v>186</v>
      </c>
      <c r="E208" s="33" t="s">
        <v>159</v>
      </c>
      <c r="F208" s="31" t="s">
        <v>78</v>
      </c>
      <c r="G208" s="31">
        <v>8524.7999999999993</v>
      </c>
      <c r="H208" s="39"/>
      <c r="I208" s="39"/>
      <c r="J208" s="40">
        <f xml:space="preserve"> $I$208 + $H$208</f>
        <v>0</v>
      </c>
      <c r="K208" s="40">
        <f xml:space="preserve"> ROUND(($I$208 + $H$208) * $G$208, 2)</f>
        <v>0</v>
      </c>
    </row>
    <row r="209" spans="2:11" s="5" customFormat="1" ht="30" x14ac:dyDescent="0.25">
      <c r="B209" s="23"/>
      <c r="C209" s="31">
        <v>1112168</v>
      </c>
      <c r="D209" s="32">
        <v>187</v>
      </c>
      <c r="E209" s="33" t="s">
        <v>160</v>
      </c>
      <c r="F209" s="31" t="s">
        <v>78</v>
      </c>
      <c r="G209" s="31">
        <v>1140.2</v>
      </c>
      <c r="H209" s="39"/>
      <c r="I209" s="39"/>
      <c r="J209" s="40">
        <f xml:space="preserve"> $I$209 + $H$209</f>
        <v>0</v>
      </c>
      <c r="K209" s="40">
        <f xml:space="preserve"> ROUND(($I$209 + $H$209) * $G$209, 2)</f>
        <v>0</v>
      </c>
    </row>
    <row r="210" spans="2:11" s="5" customFormat="1" ht="30" x14ac:dyDescent="0.25">
      <c r="B210" s="23"/>
      <c r="C210" s="31">
        <v>1112169</v>
      </c>
      <c r="D210" s="32">
        <v>188</v>
      </c>
      <c r="E210" s="33" t="s">
        <v>161</v>
      </c>
      <c r="F210" s="31" t="s">
        <v>78</v>
      </c>
      <c r="G210" s="31">
        <v>4975.3</v>
      </c>
      <c r="H210" s="39"/>
      <c r="I210" s="39"/>
      <c r="J210" s="40">
        <f xml:space="preserve"> $I$210 + $H$210</f>
        <v>0</v>
      </c>
      <c r="K210" s="40">
        <f xml:space="preserve"> ROUND(($I$210 + $H$210) * $G$210, 2)</f>
        <v>0</v>
      </c>
    </row>
    <row r="211" spans="2:11" s="5" customFormat="1" ht="30" x14ac:dyDescent="0.25">
      <c r="B211" s="23"/>
      <c r="C211" s="31">
        <v>1112170</v>
      </c>
      <c r="D211" s="32">
        <v>189</v>
      </c>
      <c r="E211" s="33" t="s">
        <v>161</v>
      </c>
      <c r="F211" s="31" t="s">
        <v>78</v>
      </c>
      <c r="G211" s="31">
        <v>829.6</v>
      </c>
      <c r="H211" s="39"/>
      <c r="I211" s="39"/>
      <c r="J211" s="40">
        <f xml:space="preserve"> $I$211 + $H$211</f>
        <v>0</v>
      </c>
      <c r="K211" s="40">
        <f xml:space="preserve"> ROUND(($I$211 + $H$211) * $G$211, 2)</f>
        <v>0</v>
      </c>
    </row>
    <row r="212" spans="2:11" s="5" customFormat="1" ht="30" x14ac:dyDescent="0.25">
      <c r="B212" s="23"/>
      <c r="C212" s="31">
        <v>1112171</v>
      </c>
      <c r="D212" s="32">
        <v>190</v>
      </c>
      <c r="E212" s="33" t="s">
        <v>162</v>
      </c>
      <c r="F212" s="31" t="s">
        <v>78</v>
      </c>
      <c r="G212" s="31">
        <v>343</v>
      </c>
      <c r="H212" s="39"/>
      <c r="I212" s="39"/>
      <c r="J212" s="40">
        <f xml:space="preserve"> $I$212 + $H$212</f>
        <v>0</v>
      </c>
      <c r="K212" s="40">
        <f xml:space="preserve"> ROUND(($I$212 + $H$212) * $G$212, 2)</f>
        <v>0</v>
      </c>
    </row>
    <row r="213" spans="2:11" s="5" customFormat="1" ht="30" x14ac:dyDescent="0.25">
      <c r="B213" s="23"/>
      <c r="C213" s="31">
        <v>1112172</v>
      </c>
      <c r="D213" s="32">
        <v>191</v>
      </c>
      <c r="E213" s="33" t="s">
        <v>163</v>
      </c>
      <c r="F213" s="31" t="s">
        <v>78</v>
      </c>
      <c r="G213" s="31">
        <v>663.9</v>
      </c>
      <c r="H213" s="39"/>
      <c r="I213" s="39"/>
      <c r="J213" s="40">
        <f xml:space="preserve"> $I$213 + $H$213</f>
        <v>0</v>
      </c>
      <c r="K213" s="40">
        <f xml:space="preserve"> ROUND(($I$213 + $H$213) * $G$213, 2)</f>
        <v>0</v>
      </c>
    </row>
    <row r="214" spans="2:11" s="5" customFormat="1" ht="30" x14ac:dyDescent="0.25">
      <c r="B214" s="23"/>
      <c r="C214" s="31">
        <v>1112173</v>
      </c>
      <c r="D214" s="32">
        <v>192</v>
      </c>
      <c r="E214" s="33" t="s">
        <v>164</v>
      </c>
      <c r="F214" s="31" t="s">
        <v>78</v>
      </c>
      <c r="G214" s="31">
        <v>576.1</v>
      </c>
      <c r="H214" s="39"/>
      <c r="I214" s="39"/>
      <c r="J214" s="40">
        <f xml:space="preserve"> $I$214 + $H$214</f>
        <v>0</v>
      </c>
      <c r="K214" s="40">
        <f xml:space="preserve"> ROUND(($I$214 + $H$214) * $G$214, 2)</f>
        <v>0</v>
      </c>
    </row>
    <row r="215" spans="2:11" s="5" customFormat="1" ht="30" x14ac:dyDescent="0.25">
      <c r="B215" s="23"/>
      <c r="C215" s="31">
        <v>1112174</v>
      </c>
      <c r="D215" s="32">
        <v>193</v>
      </c>
      <c r="E215" s="33" t="s">
        <v>165</v>
      </c>
      <c r="F215" s="31" t="s">
        <v>124</v>
      </c>
      <c r="G215" s="31">
        <v>126</v>
      </c>
      <c r="H215" s="39"/>
      <c r="I215" s="39"/>
      <c r="J215" s="40">
        <f xml:space="preserve"> $I$215 + $H$215</f>
        <v>0</v>
      </c>
      <c r="K215" s="40">
        <f xml:space="preserve"> ROUND(($I$215 + $H$215) * $G$215, 2)</f>
        <v>0</v>
      </c>
    </row>
    <row r="216" spans="2:11" s="5" customFormat="1" ht="45" x14ac:dyDescent="0.25">
      <c r="B216" s="23"/>
      <c r="C216" s="31">
        <v>1112175</v>
      </c>
      <c r="D216" s="32">
        <v>194</v>
      </c>
      <c r="E216" s="33" t="s">
        <v>166</v>
      </c>
      <c r="F216" s="31" t="s">
        <v>78</v>
      </c>
      <c r="G216" s="31">
        <v>1850.1</v>
      </c>
      <c r="H216" s="39"/>
      <c r="I216" s="39"/>
      <c r="J216" s="40">
        <f xml:space="preserve"> $I$216 + $H$216</f>
        <v>0</v>
      </c>
      <c r="K216" s="40">
        <f xml:space="preserve"> ROUND(($I$216 + $H$216) * $G$216, 2)</f>
        <v>0</v>
      </c>
    </row>
    <row r="217" spans="2:11" s="5" customFormat="1" ht="75" x14ac:dyDescent="0.25">
      <c r="B217" s="23"/>
      <c r="C217" s="31">
        <v>1112176</v>
      </c>
      <c r="D217" s="32">
        <v>195</v>
      </c>
      <c r="E217" s="33" t="s">
        <v>167</v>
      </c>
      <c r="F217" s="31" t="s">
        <v>78</v>
      </c>
      <c r="G217" s="31">
        <v>18.100000000000001</v>
      </c>
      <c r="H217" s="39"/>
      <c r="I217" s="39"/>
      <c r="J217" s="40">
        <f xml:space="preserve"> $I$217 + $H$217</f>
        <v>0</v>
      </c>
      <c r="K217" s="40">
        <f xml:space="preserve"> ROUND(($I$217 + $H$217) * $G$217, 2)</f>
        <v>0</v>
      </c>
    </row>
    <row r="218" spans="2:11" s="5" customFormat="1" ht="30" x14ac:dyDescent="0.25">
      <c r="B218" s="23"/>
      <c r="C218" s="31">
        <v>1112177</v>
      </c>
      <c r="D218" s="32">
        <v>196</v>
      </c>
      <c r="E218" s="33" t="s">
        <v>168</v>
      </c>
      <c r="F218" s="31" t="s">
        <v>78</v>
      </c>
      <c r="G218" s="31">
        <v>291.2</v>
      </c>
      <c r="H218" s="39"/>
      <c r="I218" s="39"/>
      <c r="J218" s="40">
        <f xml:space="preserve"> $I$218 + $H$218</f>
        <v>0</v>
      </c>
      <c r="K218" s="40">
        <f xml:space="preserve"> ROUND(($I$218 + $H$218) * $G$218, 2)</f>
        <v>0</v>
      </c>
    </row>
    <row r="219" spans="2:11" s="5" customFormat="1" ht="30" x14ac:dyDescent="0.25">
      <c r="B219" s="23"/>
      <c r="C219" s="31">
        <v>1112178</v>
      </c>
      <c r="D219" s="32">
        <v>197</v>
      </c>
      <c r="E219" s="33" t="s">
        <v>169</v>
      </c>
      <c r="F219" s="31" t="s">
        <v>124</v>
      </c>
      <c r="G219" s="31">
        <v>68</v>
      </c>
      <c r="H219" s="39"/>
      <c r="I219" s="39"/>
      <c r="J219" s="40">
        <f xml:space="preserve"> $I$219 + $H$219</f>
        <v>0</v>
      </c>
      <c r="K219" s="40">
        <f xml:space="preserve"> ROUND(($I$219 + $H$219) * $G$219, 2)</f>
        <v>0</v>
      </c>
    </row>
    <row r="220" spans="2:11" s="5" customFormat="1" ht="45" x14ac:dyDescent="0.25">
      <c r="B220" s="23"/>
      <c r="C220" s="31">
        <v>1112179</v>
      </c>
      <c r="D220" s="32">
        <v>198</v>
      </c>
      <c r="E220" s="33" t="s">
        <v>170</v>
      </c>
      <c r="F220" s="31" t="s">
        <v>78</v>
      </c>
      <c r="G220" s="31">
        <v>1698.4</v>
      </c>
      <c r="H220" s="39"/>
      <c r="I220" s="39"/>
      <c r="J220" s="40">
        <f xml:space="preserve"> $I$220 + $H$220</f>
        <v>0</v>
      </c>
      <c r="K220" s="40">
        <f xml:space="preserve"> ROUND(($I$220 + $H$220) * $G$220, 2)</f>
        <v>0</v>
      </c>
    </row>
    <row r="221" spans="2:11" s="5" customFormat="1" ht="60" x14ac:dyDescent="0.25">
      <c r="B221" s="23"/>
      <c r="C221" s="31">
        <v>1112180</v>
      </c>
      <c r="D221" s="32">
        <v>199</v>
      </c>
      <c r="E221" s="33" t="s">
        <v>171</v>
      </c>
      <c r="F221" s="31" t="s">
        <v>78</v>
      </c>
      <c r="G221" s="31">
        <v>2263</v>
      </c>
      <c r="H221" s="39"/>
      <c r="I221" s="39"/>
      <c r="J221" s="40">
        <f xml:space="preserve"> $I$221 + $H$221</f>
        <v>0</v>
      </c>
      <c r="K221" s="40">
        <f xml:space="preserve"> ROUND(($I$221 + $H$221) * $G$221, 2)</f>
        <v>0</v>
      </c>
    </row>
    <row r="222" spans="2:11" s="5" customFormat="1" ht="75" x14ac:dyDescent="0.25">
      <c r="B222" s="23"/>
      <c r="C222" s="31">
        <v>1112181</v>
      </c>
      <c r="D222" s="32">
        <v>200</v>
      </c>
      <c r="E222" s="33" t="s">
        <v>172</v>
      </c>
      <c r="F222" s="31" t="s">
        <v>78</v>
      </c>
      <c r="G222" s="31">
        <v>81.5</v>
      </c>
      <c r="H222" s="39"/>
      <c r="I222" s="39"/>
      <c r="J222" s="40">
        <f xml:space="preserve"> $I$222 + $H$222</f>
        <v>0</v>
      </c>
      <c r="K222" s="40">
        <f xml:space="preserve"> ROUND(($I$222 + $H$222) * $G$222, 2)</f>
        <v>0</v>
      </c>
    </row>
    <row r="223" spans="2:11" s="5" customFormat="1" ht="45" x14ac:dyDescent="0.25">
      <c r="B223" s="23"/>
      <c r="C223" s="31">
        <v>1112182</v>
      </c>
      <c r="D223" s="32">
        <v>201</v>
      </c>
      <c r="E223" s="33" t="s">
        <v>173</v>
      </c>
      <c r="F223" s="31" t="s">
        <v>78</v>
      </c>
      <c r="G223" s="31">
        <v>2.2000000000000002</v>
      </c>
      <c r="H223" s="39"/>
      <c r="I223" s="39"/>
      <c r="J223" s="40">
        <f xml:space="preserve"> $I$223 + $H$223</f>
        <v>0</v>
      </c>
      <c r="K223" s="40">
        <f xml:space="preserve"> ROUND(($I$223 + $H$223) * $G$223, 2)</f>
        <v>0</v>
      </c>
    </row>
    <row r="224" spans="2:11" s="5" customFormat="1" ht="60" x14ac:dyDescent="0.25">
      <c r="B224" s="23"/>
      <c r="C224" s="31">
        <v>1112183</v>
      </c>
      <c r="D224" s="32">
        <v>202</v>
      </c>
      <c r="E224" s="33" t="s">
        <v>174</v>
      </c>
      <c r="F224" s="31" t="s">
        <v>78</v>
      </c>
      <c r="G224" s="31">
        <v>85.5</v>
      </c>
      <c r="H224" s="39"/>
      <c r="I224" s="39"/>
      <c r="J224" s="40">
        <f xml:space="preserve"> $I$224 + $H$224</f>
        <v>0</v>
      </c>
      <c r="K224" s="40">
        <f xml:space="preserve"> ROUND(($I$224 + $H$224) * $G$224, 2)</f>
        <v>0</v>
      </c>
    </row>
    <row r="225" spans="2:11" s="5" customFormat="1" ht="30" x14ac:dyDescent="0.25">
      <c r="B225" s="23"/>
      <c r="C225" s="31">
        <v>1112184</v>
      </c>
      <c r="D225" s="32">
        <v>203</v>
      </c>
      <c r="E225" s="33" t="s">
        <v>175</v>
      </c>
      <c r="F225" s="31" t="s">
        <v>78</v>
      </c>
      <c r="G225" s="31">
        <v>5.2</v>
      </c>
      <c r="H225" s="39"/>
      <c r="I225" s="39"/>
      <c r="J225" s="40">
        <f xml:space="preserve"> $I$225 + $H$225</f>
        <v>0</v>
      </c>
      <c r="K225" s="40">
        <f xml:space="preserve"> ROUND(($I$225 + $H$225) * $G$225, 2)</f>
        <v>0</v>
      </c>
    </row>
    <row r="226" spans="2:11" s="5" customFormat="1" ht="30" x14ac:dyDescent="0.25">
      <c r="B226" s="23"/>
      <c r="C226" s="31">
        <v>1112185</v>
      </c>
      <c r="D226" s="32">
        <v>204</v>
      </c>
      <c r="E226" s="33" t="s">
        <v>176</v>
      </c>
      <c r="F226" s="31" t="s">
        <v>78</v>
      </c>
      <c r="G226" s="31">
        <v>53</v>
      </c>
      <c r="H226" s="39"/>
      <c r="I226" s="39"/>
      <c r="J226" s="40">
        <f xml:space="preserve"> $I$226 + $H$226</f>
        <v>0</v>
      </c>
      <c r="K226" s="40">
        <f xml:space="preserve"> ROUND(($I$226 + $H$226) * $G$226, 2)</f>
        <v>0</v>
      </c>
    </row>
    <row r="227" spans="2:11" s="5" customFormat="1" ht="30" x14ac:dyDescent="0.25">
      <c r="B227" s="23"/>
      <c r="C227" s="31">
        <v>1112186</v>
      </c>
      <c r="D227" s="32">
        <v>205</v>
      </c>
      <c r="E227" s="33" t="s">
        <v>177</v>
      </c>
      <c r="F227" s="31" t="s">
        <v>78</v>
      </c>
      <c r="G227" s="31">
        <v>18.3</v>
      </c>
      <c r="H227" s="39"/>
      <c r="I227" s="39"/>
      <c r="J227" s="40">
        <f xml:space="preserve"> $I$227 + $H$227</f>
        <v>0</v>
      </c>
      <c r="K227" s="40">
        <f xml:space="preserve"> ROUND(($I$227 + $H$227) * $G$227, 2)</f>
        <v>0</v>
      </c>
    </row>
    <row r="228" spans="2:11" s="5" customFormat="1" x14ac:dyDescent="0.25">
      <c r="B228" s="23"/>
      <c r="C228" s="31">
        <v>1112187</v>
      </c>
      <c r="D228" s="32">
        <v>206</v>
      </c>
      <c r="E228" s="33" t="s">
        <v>178</v>
      </c>
      <c r="F228" s="31" t="s">
        <v>78</v>
      </c>
      <c r="G228" s="31">
        <v>199.5</v>
      </c>
      <c r="H228" s="39"/>
      <c r="I228" s="39"/>
      <c r="J228" s="40">
        <f xml:space="preserve"> $I$228 + $H$228</f>
        <v>0</v>
      </c>
      <c r="K228" s="40">
        <f xml:space="preserve"> ROUND(($I$228 + $H$228) * $G$228, 2)</f>
        <v>0</v>
      </c>
    </row>
    <row r="229" spans="2:11" s="5" customFormat="1" ht="30" x14ac:dyDescent="0.25">
      <c r="B229" s="23"/>
      <c r="C229" s="31">
        <v>1112188</v>
      </c>
      <c r="D229" s="32">
        <v>207</v>
      </c>
      <c r="E229" s="33" t="s">
        <v>179</v>
      </c>
      <c r="F229" s="31" t="s">
        <v>78</v>
      </c>
      <c r="G229" s="31">
        <v>199.5</v>
      </c>
      <c r="H229" s="39"/>
      <c r="I229" s="39"/>
      <c r="J229" s="40">
        <f xml:space="preserve"> $I$229 + $H$229</f>
        <v>0</v>
      </c>
      <c r="K229" s="40">
        <f xml:space="preserve"> ROUND(($I$229 + $H$229) * $G$229, 2)</f>
        <v>0</v>
      </c>
    </row>
    <row r="230" spans="2:11" s="5" customFormat="1" ht="30" x14ac:dyDescent="0.25">
      <c r="B230" s="23"/>
      <c r="C230" s="31">
        <v>1112189</v>
      </c>
      <c r="D230" s="32">
        <v>208</v>
      </c>
      <c r="E230" s="33" t="s">
        <v>180</v>
      </c>
      <c r="F230" s="31" t="s">
        <v>78</v>
      </c>
      <c r="G230" s="31">
        <v>6.81</v>
      </c>
      <c r="H230" s="39"/>
      <c r="I230" s="39"/>
      <c r="J230" s="40">
        <f xml:space="preserve"> $I$230 + $H$230</f>
        <v>0</v>
      </c>
      <c r="K230" s="40">
        <f xml:space="preserve"> ROUND(($I$230 + $H$230) * $G$230, 2)</f>
        <v>0</v>
      </c>
    </row>
    <row r="231" spans="2:11" s="5" customFormat="1" ht="45" x14ac:dyDescent="0.25">
      <c r="B231" s="23"/>
      <c r="C231" s="31">
        <v>1112190</v>
      </c>
      <c r="D231" s="32">
        <v>209</v>
      </c>
      <c r="E231" s="33" t="s">
        <v>181</v>
      </c>
      <c r="F231" s="31" t="s">
        <v>78</v>
      </c>
      <c r="G231" s="31">
        <v>149.69999999999999</v>
      </c>
      <c r="H231" s="39"/>
      <c r="I231" s="39"/>
      <c r="J231" s="40">
        <f xml:space="preserve"> $I$231 + $H$231</f>
        <v>0</v>
      </c>
      <c r="K231" s="40">
        <f xml:space="preserve"> ROUND(($I$231 + $H$231) * $G$231, 2)</f>
        <v>0</v>
      </c>
    </row>
    <row r="232" spans="2:11" s="5" customFormat="1" x14ac:dyDescent="0.25">
      <c r="B232" s="23"/>
      <c r="C232" s="31">
        <v>1112191</v>
      </c>
      <c r="D232" s="32">
        <v>210</v>
      </c>
      <c r="E232" s="33" t="s">
        <v>182</v>
      </c>
      <c r="F232" s="31" t="s">
        <v>124</v>
      </c>
      <c r="G232" s="31">
        <v>54</v>
      </c>
      <c r="H232" s="39"/>
      <c r="I232" s="39"/>
      <c r="J232" s="40">
        <f xml:space="preserve"> $I$232 + $H$232</f>
        <v>0</v>
      </c>
      <c r="K232" s="40">
        <f xml:space="preserve"> ROUND(($I$232 + $H$232) * $G$232, 2)</f>
        <v>0</v>
      </c>
    </row>
    <row r="233" spans="2:11" s="5" customFormat="1" ht="45" x14ac:dyDescent="0.25">
      <c r="B233" s="23"/>
      <c r="C233" s="31">
        <v>1112192</v>
      </c>
      <c r="D233" s="32">
        <v>211</v>
      </c>
      <c r="E233" s="33" t="s">
        <v>183</v>
      </c>
      <c r="F233" s="31" t="s">
        <v>36</v>
      </c>
      <c r="G233" s="31">
        <v>4.7</v>
      </c>
      <c r="H233" s="39"/>
      <c r="I233" s="39"/>
      <c r="J233" s="40">
        <f xml:space="preserve"> $I$233 + $H$233</f>
        <v>0</v>
      </c>
      <c r="K233" s="40">
        <f xml:space="preserve"> ROUND(($I$233 + $H$233) * $G$233, 2)</f>
        <v>0</v>
      </c>
    </row>
    <row r="234" spans="2:11" s="5" customFormat="1" ht="30" x14ac:dyDescent="0.25">
      <c r="B234" s="23"/>
      <c r="C234" s="31">
        <v>1112193</v>
      </c>
      <c r="D234" s="32">
        <v>212</v>
      </c>
      <c r="E234" s="33" t="s">
        <v>184</v>
      </c>
      <c r="F234" s="31" t="s">
        <v>124</v>
      </c>
      <c r="G234" s="31">
        <v>723</v>
      </c>
      <c r="H234" s="39"/>
      <c r="I234" s="39"/>
      <c r="J234" s="40">
        <f xml:space="preserve"> $I$234 + $H$234</f>
        <v>0</v>
      </c>
      <c r="K234" s="40">
        <f xml:space="preserve"> ROUND(($I$234 + $H$234) * $G$234, 2)</f>
        <v>0</v>
      </c>
    </row>
    <row r="235" spans="2:11" s="5" customFormat="1" x14ac:dyDescent="0.25">
      <c r="B235" s="23"/>
      <c r="C235" s="31">
        <v>1112194</v>
      </c>
      <c r="D235" s="32">
        <v>213</v>
      </c>
      <c r="E235" s="33" t="s">
        <v>185</v>
      </c>
      <c r="F235" s="31" t="s">
        <v>124</v>
      </c>
      <c r="G235" s="31">
        <v>1213</v>
      </c>
      <c r="H235" s="39"/>
      <c r="I235" s="39"/>
      <c r="J235" s="40">
        <f xml:space="preserve"> $I$235 + $H$235</f>
        <v>0</v>
      </c>
      <c r="K235" s="40">
        <f xml:space="preserve"> ROUND(($I$235 + $H$235) * $G$235, 2)</f>
        <v>0</v>
      </c>
    </row>
    <row r="236" spans="2:11" s="5" customFormat="1" x14ac:dyDescent="0.25">
      <c r="B236" s="23"/>
      <c r="C236" s="31">
        <v>1112195</v>
      </c>
      <c r="D236" s="32">
        <v>214</v>
      </c>
      <c r="E236" s="33" t="s">
        <v>186</v>
      </c>
      <c r="F236" s="31" t="s">
        <v>124</v>
      </c>
      <c r="G236" s="31">
        <v>398</v>
      </c>
      <c r="H236" s="39"/>
      <c r="I236" s="39"/>
      <c r="J236" s="40">
        <f xml:space="preserve"> $I$236 + $H$236</f>
        <v>0</v>
      </c>
      <c r="K236" s="40">
        <f xml:space="preserve"> ROUND(($I$236 + $H$236) * $G$236, 2)</f>
        <v>0</v>
      </c>
    </row>
    <row r="237" spans="2:11" s="5" customFormat="1" ht="45" x14ac:dyDescent="0.25">
      <c r="B237" s="23"/>
      <c r="C237" s="31">
        <v>1112196</v>
      </c>
      <c r="D237" s="32">
        <v>215</v>
      </c>
      <c r="E237" s="33" t="s">
        <v>187</v>
      </c>
      <c r="F237" s="31" t="s">
        <v>36</v>
      </c>
      <c r="G237" s="31">
        <v>0.40100000000000002</v>
      </c>
      <c r="H237" s="39"/>
      <c r="I237" s="39"/>
      <c r="J237" s="40">
        <f xml:space="preserve"> $I$237 + $H$237</f>
        <v>0</v>
      </c>
      <c r="K237" s="40">
        <f xml:space="preserve"> ROUND(($I$237 + $H$237) * $G$237, 2)</f>
        <v>0</v>
      </c>
    </row>
    <row r="238" spans="2:11" s="5" customFormat="1" ht="30" x14ac:dyDescent="0.25">
      <c r="B238" s="23"/>
      <c r="C238" s="31">
        <v>1112197</v>
      </c>
      <c r="D238" s="32">
        <v>216</v>
      </c>
      <c r="E238" s="33" t="s">
        <v>188</v>
      </c>
      <c r="F238" s="31" t="s">
        <v>36</v>
      </c>
      <c r="G238" s="31">
        <v>5.0999999999999996</v>
      </c>
      <c r="H238" s="39"/>
      <c r="I238" s="39"/>
      <c r="J238" s="40">
        <f xml:space="preserve"> $I$238 + $H$238</f>
        <v>0</v>
      </c>
      <c r="K238" s="40">
        <f xml:space="preserve"> ROUND(($I$238 + $H$238) * $G$238, 2)</f>
        <v>0</v>
      </c>
    </row>
    <row r="239" spans="2:11" s="5" customFormat="1" ht="45" x14ac:dyDescent="0.25">
      <c r="B239" s="23"/>
      <c r="C239" s="31">
        <v>1112198</v>
      </c>
      <c r="D239" s="32">
        <v>217</v>
      </c>
      <c r="E239" s="33" t="s">
        <v>189</v>
      </c>
      <c r="F239" s="31" t="s">
        <v>78</v>
      </c>
      <c r="G239" s="31">
        <v>4043</v>
      </c>
      <c r="H239" s="39"/>
      <c r="I239" s="39"/>
      <c r="J239" s="40">
        <f xml:space="preserve"> $I$239 + $H$239</f>
        <v>0</v>
      </c>
      <c r="K239" s="40">
        <f xml:space="preserve"> ROUND(($I$239 + $H$239) * $G$239, 2)</f>
        <v>0</v>
      </c>
    </row>
    <row r="240" spans="2:11" s="25" customFormat="1" x14ac:dyDescent="0.25">
      <c r="B240" s="24"/>
      <c r="C240" s="27"/>
      <c r="D240" s="28">
        <v>2</v>
      </c>
      <c r="E240" s="29" t="s">
        <v>190</v>
      </c>
      <c r="F240" s="30"/>
      <c r="G240" s="30"/>
      <c r="H240" s="41"/>
      <c r="I240" s="41"/>
      <c r="J240" s="37"/>
      <c r="K240" s="42">
        <f>ROUND(SUM($K$241:$K$241), 2)</f>
        <v>0</v>
      </c>
    </row>
    <row r="241" spans="2:11" s="5" customFormat="1" ht="105" x14ac:dyDescent="0.25">
      <c r="B241" s="23"/>
      <c r="C241" s="31">
        <v>1112199</v>
      </c>
      <c r="D241" s="32">
        <v>1</v>
      </c>
      <c r="E241" s="33" t="s">
        <v>191</v>
      </c>
      <c r="F241" s="31" t="s">
        <v>192</v>
      </c>
      <c r="G241" s="31">
        <v>1</v>
      </c>
      <c r="H241" s="39"/>
      <c r="I241" s="39"/>
      <c r="J241" s="40">
        <f xml:space="preserve"> $I$241 + $H$241</f>
        <v>0</v>
      </c>
      <c r="K241" s="40">
        <f xml:space="preserve"> ROUND(($I$241 + $H$241) * $G$241, 2)</f>
        <v>0</v>
      </c>
    </row>
    <row r="242" spans="2:11" s="25" customFormat="1" x14ac:dyDescent="0.25">
      <c r="B242" s="24"/>
      <c r="C242" s="27"/>
      <c r="D242" s="28">
        <v>3</v>
      </c>
      <c r="E242" s="29" t="s">
        <v>193</v>
      </c>
      <c r="F242" s="30"/>
      <c r="G242" s="30"/>
      <c r="H242" s="41"/>
      <c r="I242" s="41"/>
      <c r="J242" s="37"/>
      <c r="K242" s="42">
        <f>ROUND(SUM($K$243:$K$267), 2)</f>
        <v>0</v>
      </c>
    </row>
    <row r="243" spans="2:11" s="5" customFormat="1" x14ac:dyDescent="0.25">
      <c r="B243" s="23"/>
      <c r="C243" s="31">
        <v>1112200</v>
      </c>
      <c r="D243" s="32">
        <v>1</v>
      </c>
      <c r="E243" s="33" t="s">
        <v>194</v>
      </c>
      <c r="F243" s="31" t="s">
        <v>105</v>
      </c>
      <c r="G243" s="31">
        <v>2</v>
      </c>
      <c r="H243" s="39"/>
      <c r="I243" s="39"/>
      <c r="J243" s="40">
        <f xml:space="preserve"> $I$243 + $H$243</f>
        <v>0</v>
      </c>
      <c r="K243" s="40">
        <f xml:space="preserve"> ROUND(($I$243 + $H$243) * $G$243, 2)</f>
        <v>0</v>
      </c>
    </row>
    <row r="244" spans="2:11" s="5" customFormat="1" x14ac:dyDescent="0.25">
      <c r="B244" s="23"/>
      <c r="C244" s="31">
        <v>1112201</v>
      </c>
      <c r="D244" s="32">
        <v>2</v>
      </c>
      <c r="E244" s="33" t="s">
        <v>195</v>
      </c>
      <c r="F244" s="31" t="s">
        <v>105</v>
      </c>
      <c r="G244" s="31">
        <v>6</v>
      </c>
      <c r="H244" s="39"/>
      <c r="I244" s="39"/>
      <c r="J244" s="40">
        <f xml:space="preserve"> $I$244 + $H$244</f>
        <v>0</v>
      </c>
      <c r="K244" s="40">
        <f xml:space="preserve"> ROUND(($I$244 + $H$244) * $G$244, 2)</f>
        <v>0</v>
      </c>
    </row>
    <row r="245" spans="2:11" s="5" customFormat="1" x14ac:dyDescent="0.25">
      <c r="B245" s="23"/>
      <c r="C245" s="31">
        <v>1112202</v>
      </c>
      <c r="D245" s="32">
        <v>3</v>
      </c>
      <c r="E245" s="33" t="s">
        <v>196</v>
      </c>
      <c r="F245" s="31" t="s">
        <v>105</v>
      </c>
      <c r="G245" s="31">
        <v>6</v>
      </c>
      <c r="H245" s="39"/>
      <c r="I245" s="39"/>
      <c r="J245" s="40">
        <f xml:space="preserve"> $I$245 + $H$245</f>
        <v>0</v>
      </c>
      <c r="K245" s="40">
        <f xml:space="preserve"> ROUND(($I$245 + $H$245) * $G$245, 2)</f>
        <v>0</v>
      </c>
    </row>
    <row r="246" spans="2:11" s="5" customFormat="1" x14ac:dyDescent="0.25">
      <c r="B246" s="23"/>
      <c r="C246" s="31">
        <v>1112203</v>
      </c>
      <c r="D246" s="32">
        <v>4</v>
      </c>
      <c r="E246" s="33" t="s">
        <v>197</v>
      </c>
      <c r="F246" s="31" t="s">
        <v>105</v>
      </c>
      <c r="G246" s="31">
        <v>10</v>
      </c>
      <c r="H246" s="39"/>
      <c r="I246" s="39"/>
      <c r="J246" s="40">
        <f xml:space="preserve"> $I$246 + $H$246</f>
        <v>0</v>
      </c>
      <c r="K246" s="40">
        <f xml:space="preserve"> ROUND(($I$246 + $H$246) * $G$246, 2)</f>
        <v>0</v>
      </c>
    </row>
    <row r="247" spans="2:11" s="5" customFormat="1" x14ac:dyDescent="0.25">
      <c r="B247" s="23"/>
      <c r="C247" s="31">
        <v>1112204</v>
      </c>
      <c r="D247" s="32">
        <v>5</v>
      </c>
      <c r="E247" s="33" t="s">
        <v>198</v>
      </c>
      <c r="F247" s="31" t="s">
        <v>105</v>
      </c>
      <c r="G247" s="31">
        <v>2</v>
      </c>
      <c r="H247" s="39"/>
      <c r="I247" s="39"/>
      <c r="J247" s="40">
        <f xml:space="preserve"> $I$247 + $H$247</f>
        <v>0</v>
      </c>
      <c r="K247" s="40">
        <f xml:space="preserve"> ROUND(($I$247 + $H$247) * $G$247, 2)</f>
        <v>0</v>
      </c>
    </row>
    <row r="248" spans="2:11" s="5" customFormat="1" x14ac:dyDescent="0.25">
      <c r="B248" s="23"/>
      <c r="C248" s="31">
        <v>1112205</v>
      </c>
      <c r="D248" s="32">
        <v>6</v>
      </c>
      <c r="E248" s="33" t="s">
        <v>199</v>
      </c>
      <c r="F248" s="31" t="s">
        <v>105</v>
      </c>
      <c r="G248" s="31">
        <v>2</v>
      </c>
      <c r="H248" s="39"/>
      <c r="I248" s="39"/>
      <c r="J248" s="40">
        <f xml:space="preserve"> $I$248 + $H$248</f>
        <v>0</v>
      </c>
      <c r="K248" s="40">
        <f xml:space="preserve"> ROUND(($I$248 + $H$248) * $G$248, 2)</f>
        <v>0</v>
      </c>
    </row>
    <row r="249" spans="2:11" s="5" customFormat="1" ht="30" x14ac:dyDescent="0.25">
      <c r="B249" s="23"/>
      <c r="C249" s="31">
        <v>1112206</v>
      </c>
      <c r="D249" s="32">
        <v>7</v>
      </c>
      <c r="E249" s="33" t="s">
        <v>200</v>
      </c>
      <c r="F249" s="31" t="s">
        <v>105</v>
      </c>
      <c r="G249" s="31">
        <v>4</v>
      </c>
      <c r="H249" s="39"/>
      <c r="I249" s="39"/>
      <c r="J249" s="40">
        <f xml:space="preserve"> $I$249 + $H$249</f>
        <v>0</v>
      </c>
      <c r="K249" s="40">
        <f xml:space="preserve"> ROUND(($I$249 + $H$249) * $G$249, 2)</f>
        <v>0</v>
      </c>
    </row>
    <row r="250" spans="2:11" s="5" customFormat="1" x14ac:dyDescent="0.25">
      <c r="B250" s="23"/>
      <c r="C250" s="31">
        <v>1112207</v>
      </c>
      <c r="D250" s="32">
        <v>8</v>
      </c>
      <c r="E250" s="33" t="s">
        <v>201</v>
      </c>
      <c r="F250" s="31" t="s">
        <v>105</v>
      </c>
      <c r="G250" s="31">
        <v>4</v>
      </c>
      <c r="H250" s="39"/>
      <c r="I250" s="39"/>
      <c r="J250" s="40">
        <f xml:space="preserve"> $I$250 + $H$250</f>
        <v>0</v>
      </c>
      <c r="K250" s="40">
        <f xml:space="preserve"> ROUND(($I$250 + $H$250) * $G$250, 2)</f>
        <v>0</v>
      </c>
    </row>
    <row r="251" spans="2:11" s="5" customFormat="1" x14ac:dyDescent="0.25">
      <c r="B251" s="23"/>
      <c r="C251" s="31">
        <v>1112208</v>
      </c>
      <c r="D251" s="32">
        <v>9</v>
      </c>
      <c r="E251" s="33" t="s">
        <v>202</v>
      </c>
      <c r="F251" s="31" t="s">
        <v>105</v>
      </c>
      <c r="G251" s="31">
        <v>22</v>
      </c>
      <c r="H251" s="39"/>
      <c r="I251" s="39"/>
      <c r="J251" s="40">
        <f xml:space="preserve"> $I$251 + $H$251</f>
        <v>0</v>
      </c>
      <c r="K251" s="40">
        <f xml:space="preserve"> ROUND(($I$251 + $H$251) * $G$251, 2)</f>
        <v>0</v>
      </c>
    </row>
    <row r="252" spans="2:11" s="5" customFormat="1" x14ac:dyDescent="0.25">
      <c r="B252" s="23"/>
      <c r="C252" s="31">
        <v>1112209</v>
      </c>
      <c r="D252" s="32">
        <v>10</v>
      </c>
      <c r="E252" s="33" t="s">
        <v>203</v>
      </c>
      <c r="F252" s="31" t="s">
        <v>105</v>
      </c>
      <c r="G252" s="31">
        <v>2</v>
      </c>
      <c r="H252" s="39"/>
      <c r="I252" s="39"/>
      <c r="J252" s="40">
        <f xml:space="preserve"> $I$252 + $H$252</f>
        <v>0</v>
      </c>
      <c r="K252" s="40">
        <f xml:space="preserve"> ROUND(($I$252 + $H$252) * $G$252, 2)</f>
        <v>0</v>
      </c>
    </row>
    <row r="253" spans="2:11" s="5" customFormat="1" x14ac:dyDescent="0.25">
      <c r="B253" s="23"/>
      <c r="C253" s="31">
        <v>1112210</v>
      </c>
      <c r="D253" s="32">
        <v>11</v>
      </c>
      <c r="E253" s="33" t="s">
        <v>204</v>
      </c>
      <c r="F253" s="31" t="s">
        <v>105</v>
      </c>
      <c r="G253" s="31">
        <v>2</v>
      </c>
      <c r="H253" s="39"/>
      <c r="I253" s="39"/>
      <c r="J253" s="40">
        <f xml:space="preserve"> $I$253 + $H$253</f>
        <v>0</v>
      </c>
      <c r="K253" s="40">
        <f xml:space="preserve"> ROUND(($I$253 + $H$253) * $G$253, 2)</f>
        <v>0</v>
      </c>
    </row>
    <row r="254" spans="2:11" s="5" customFormat="1" ht="30" x14ac:dyDescent="0.25">
      <c r="B254" s="23"/>
      <c r="C254" s="31">
        <v>1112211</v>
      </c>
      <c r="D254" s="32">
        <v>12</v>
      </c>
      <c r="E254" s="33" t="s">
        <v>205</v>
      </c>
      <c r="F254" s="31" t="s">
        <v>124</v>
      </c>
      <c r="G254" s="31">
        <v>4</v>
      </c>
      <c r="H254" s="39"/>
      <c r="I254" s="39"/>
      <c r="J254" s="40">
        <f xml:space="preserve"> $I$254 + $H$254</f>
        <v>0</v>
      </c>
      <c r="K254" s="40">
        <f xml:space="preserve"> ROUND(($I$254 + $H$254) * $G$254, 2)</f>
        <v>0</v>
      </c>
    </row>
    <row r="255" spans="2:11" s="5" customFormat="1" x14ac:dyDescent="0.25">
      <c r="B255" s="23"/>
      <c r="C255" s="31">
        <v>1112212</v>
      </c>
      <c r="D255" s="32">
        <v>13</v>
      </c>
      <c r="E255" s="33" t="s">
        <v>206</v>
      </c>
      <c r="F255" s="31" t="s">
        <v>105</v>
      </c>
      <c r="G255" s="31">
        <v>1</v>
      </c>
      <c r="H255" s="39"/>
      <c r="I255" s="39"/>
      <c r="J255" s="40">
        <f xml:space="preserve"> $I$255 + $H$255</f>
        <v>0</v>
      </c>
      <c r="K255" s="40">
        <f xml:space="preserve"> ROUND(($I$255 + $H$255) * $G$255, 2)</f>
        <v>0</v>
      </c>
    </row>
    <row r="256" spans="2:11" s="5" customFormat="1" x14ac:dyDescent="0.25">
      <c r="B256" s="23"/>
      <c r="C256" s="31">
        <v>1112213</v>
      </c>
      <c r="D256" s="32">
        <v>14</v>
      </c>
      <c r="E256" s="33" t="s">
        <v>207</v>
      </c>
      <c r="F256" s="31" t="s">
        <v>105</v>
      </c>
      <c r="G256" s="31">
        <v>1</v>
      </c>
      <c r="H256" s="39"/>
      <c r="I256" s="39"/>
      <c r="J256" s="40">
        <f xml:space="preserve"> $I$256 + $H$256</f>
        <v>0</v>
      </c>
      <c r="K256" s="40">
        <f xml:space="preserve"> ROUND(($I$256 + $H$256) * $G$256, 2)</f>
        <v>0</v>
      </c>
    </row>
    <row r="257" spans="2:11" s="5" customFormat="1" x14ac:dyDescent="0.25">
      <c r="B257" s="23"/>
      <c r="C257" s="31">
        <v>1112214</v>
      </c>
      <c r="D257" s="32">
        <v>15</v>
      </c>
      <c r="E257" s="33" t="s">
        <v>208</v>
      </c>
      <c r="F257" s="31" t="s">
        <v>105</v>
      </c>
      <c r="G257" s="31">
        <v>1</v>
      </c>
      <c r="H257" s="39"/>
      <c r="I257" s="39"/>
      <c r="J257" s="40">
        <f xml:space="preserve"> $I$257 + $H$257</f>
        <v>0</v>
      </c>
      <c r="K257" s="40">
        <f xml:space="preserve"> ROUND(($I$257 + $H$257) * $G$257, 2)</f>
        <v>0</v>
      </c>
    </row>
    <row r="258" spans="2:11" s="5" customFormat="1" x14ac:dyDescent="0.25">
      <c r="B258" s="23"/>
      <c r="C258" s="31">
        <v>1112215</v>
      </c>
      <c r="D258" s="32">
        <v>16</v>
      </c>
      <c r="E258" s="33" t="s">
        <v>209</v>
      </c>
      <c r="F258" s="31" t="s">
        <v>105</v>
      </c>
      <c r="G258" s="31">
        <v>1</v>
      </c>
      <c r="H258" s="39"/>
      <c r="I258" s="39"/>
      <c r="J258" s="40">
        <f xml:space="preserve"> $I$258 + $H$258</f>
        <v>0</v>
      </c>
      <c r="K258" s="40">
        <f xml:space="preserve"> ROUND(($I$258 + $H$258) * $G$258, 2)</f>
        <v>0</v>
      </c>
    </row>
    <row r="259" spans="2:11" s="5" customFormat="1" x14ac:dyDescent="0.25">
      <c r="B259" s="23"/>
      <c r="C259" s="31">
        <v>1112216</v>
      </c>
      <c r="D259" s="32">
        <v>17</v>
      </c>
      <c r="E259" s="33" t="s">
        <v>210</v>
      </c>
      <c r="F259" s="31" t="s">
        <v>105</v>
      </c>
      <c r="G259" s="31">
        <v>1</v>
      </c>
      <c r="H259" s="39"/>
      <c r="I259" s="39"/>
      <c r="J259" s="40">
        <f xml:space="preserve"> $I$259 + $H$259</f>
        <v>0</v>
      </c>
      <c r="K259" s="40">
        <f xml:space="preserve"> ROUND(($I$259 + $H$259) * $G$259, 2)</f>
        <v>0</v>
      </c>
    </row>
    <row r="260" spans="2:11" s="5" customFormat="1" x14ac:dyDescent="0.25">
      <c r="B260" s="23"/>
      <c r="C260" s="31">
        <v>1112217</v>
      </c>
      <c r="D260" s="32">
        <v>18</v>
      </c>
      <c r="E260" s="33" t="s">
        <v>211</v>
      </c>
      <c r="F260" s="31" t="s">
        <v>105</v>
      </c>
      <c r="G260" s="31">
        <v>1</v>
      </c>
      <c r="H260" s="39"/>
      <c r="I260" s="39"/>
      <c r="J260" s="40">
        <f xml:space="preserve"> $I$260 + $H$260</f>
        <v>0</v>
      </c>
      <c r="K260" s="40">
        <f xml:space="preserve"> ROUND(($I$260 + $H$260) * $G$260, 2)</f>
        <v>0</v>
      </c>
    </row>
    <row r="261" spans="2:11" s="5" customFormat="1" x14ac:dyDescent="0.25">
      <c r="B261" s="23"/>
      <c r="C261" s="31">
        <v>1112218</v>
      </c>
      <c r="D261" s="32">
        <v>19</v>
      </c>
      <c r="E261" s="33" t="s">
        <v>212</v>
      </c>
      <c r="F261" s="31" t="s">
        <v>105</v>
      </c>
      <c r="G261" s="31">
        <v>1</v>
      </c>
      <c r="H261" s="39"/>
      <c r="I261" s="39"/>
      <c r="J261" s="40">
        <f xml:space="preserve"> $I$261 + $H$261</f>
        <v>0</v>
      </c>
      <c r="K261" s="40">
        <f xml:space="preserve"> ROUND(($I$261 + $H$261) * $G$261, 2)</f>
        <v>0</v>
      </c>
    </row>
    <row r="262" spans="2:11" s="5" customFormat="1" x14ac:dyDescent="0.25">
      <c r="B262" s="23"/>
      <c r="C262" s="31">
        <v>1112219</v>
      </c>
      <c r="D262" s="32">
        <v>20</v>
      </c>
      <c r="E262" s="33" t="s">
        <v>213</v>
      </c>
      <c r="F262" s="31" t="s">
        <v>105</v>
      </c>
      <c r="G262" s="31">
        <v>1</v>
      </c>
      <c r="H262" s="39"/>
      <c r="I262" s="39"/>
      <c r="J262" s="40">
        <f xml:space="preserve"> $I$262 + $H$262</f>
        <v>0</v>
      </c>
      <c r="K262" s="40">
        <f xml:space="preserve"> ROUND(($I$262 + $H$262) * $G$262, 2)</f>
        <v>0</v>
      </c>
    </row>
    <row r="263" spans="2:11" s="5" customFormat="1" ht="30" x14ac:dyDescent="0.25">
      <c r="B263" s="23"/>
      <c r="C263" s="31">
        <v>1112220</v>
      </c>
      <c r="D263" s="32">
        <v>21</v>
      </c>
      <c r="E263" s="33" t="s">
        <v>214</v>
      </c>
      <c r="F263" s="31" t="s">
        <v>78</v>
      </c>
      <c r="G263" s="31">
        <v>13.2</v>
      </c>
      <c r="H263" s="39"/>
      <c r="I263" s="39"/>
      <c r="J263" s="40">
        <f xml:space="preserve"> $I$263 + $H$263</f>
        <v>0</v>
      </c>
      <c r="K263" s="40">
        <f xml:space="preserve"> ROUND(($I$263 + $H$263) * $G$263, 2)</f>
        <v>0</v>
      </c>
    </row>
    <row r="264" spans="2:11" s="5" customFormat="1" ht="30" x14ac:dyDescent="0.25">
      <c r="B264" s="23"/>
      <c r="C264" s="31">
        <v>1112221</v>
      </c>
      <c r="D264" s="32">
        <v>22</v>
      </c>
      <c r="E264" s="33" t="s">
        <v>215</v>
      </c>
      <c r="F264" s="31" t="s">
        <v>78</v>
      </c>
      <c r="G264" s="31">
        <v>3.6</v>
      </c>
      <c r="H264" s="39"/>
      <c r="I264" s="39"/>
      <c r="J264" s="40">
        <f xml:space="preserve"> $I$264 + $H$264</f>
        <v>0</v>
      </c>
      <c r="K264" s="40">
        <f xml:space="preserve"> ROUND(($I$264 + $H$264) * $G$264, 2)</f>
        <v>0</v>
      </c>
    </row>
    <row r="265" spans="2:11" s="5" customFormat="1" x14ac:dyDescent="0.25">
      <c r="B265" s="23"/>
      <c r="C265" s="31">
        <v>1112222</v>
      </c>
      <c r="D265" s="32">
        <v>23</v>
      </c>
      <c r="E265" s="33" t="s">
        <v>216</v>
      </c>
      <c r="F265" s="31" t="s">
        <v>78</v>
      </c>
      <c r="G265" s="31">
        <v>0.35</v>
      </c>
      <c r="H265" s="39"/>
      <c r="I265" s="39"/>
      <c r="J265" s="40">
        <f xml:space="preserve"> $I$265 + $H$265</f>
        <v>0</v>
      </c>
      <c r="K265" s="40">
        <f xml:space="preserve"> ROUND(($I$265 + $H$265) * $G$265, 2)</f>
        <v>0</v>
      </c>
    </row>
    <row r="266" spans="2:11" s="5" customFormat="1" x14ac:dyDescent="0.25">
      <c r="B266" s="23"/>
      <c r="C266" s="31">
        <v>1112223</v>
      </c>
      <c r="D266" s="32">
        <v>24</v>
      </c>
      <c r="E266" s="33" t="s">
        <v>217</v>
      </c>
      <c r="F266" s="31" t="s">
        <v>105</v>
      </c>
      <c r="G266" s="31">
        <v>110</v>
      </c>
      <c r="H266" s="39"/>
      <c r="I266" s="39"/>
      <c r="J266" s="40">
        <f xml:space="preserve"> $I$266 + $H$266</f>
        <v>0</v>
      </c>
      <c r="K266" s="40">
        <f xml:space="preserve"> ROUND(($I$266 + $H$266) * $G$266, 2)</f>
        <v>0</v>
      </c>
    </row>
    <row r="267" spans="2:11" s="5" customFormat="1" x14ac:dyDescent="0.25">
      <c r="B267" s="23"/>
      <c r="C267" s="31">
        <v>1112224</v>
      </c>
      <c r="D267" s="32">
        <v>25</v>
      </c>
      <c r="E267" s="33" t="s">
        <v>218</v>
      </c>
      <c r="F267" s="31" t="s">
        <v>219</v>
      </c>
      <c r="G267" s="31">
        <v>2</v>
      </c>
      <c r="H267" s="39"/>
      <c r="I267" s="39"/>
      <c r="J267" s="40">
        <f xml:space="preserve"> $I$267 + $H$267</f>
        <v>0</v>
      </c>
      <c r="K267" s="40">
        <f xml:space="preserve"> ROUND(($I$267 + $H$267) * $G$267, 2)</f>
        <v>0</v>
      </c>
    </row>
    <row r="268" spans="2:11" s="25" customFormat="1" x14ac:dyDescent="0.25">
      <c r="B268" s="24"/>
      <c r="C268" s="27"/>
      <c r="D268" s="28">
        <v>4</v>
      </c>
      <c r="E268" s="29" t="s">
        <v>220</v>
      </c>
      <c r="F268" s="30"/>
      <c r="G268" s="30"/>
      <c r="H268" s="41"/>
      <c r="I268" s="41"/>
      <c r="J268" s="37"/>
      <c r="K268" s="42">
        <f>ROUND(SUM($K$269:$K$301), 2)</f>
        <v>0</v>
      </c>
    </row>
    <row r="269" spans="2:11" s="5" customFormat="1" ht="30" x14ac:dyDescent="0.25">
      <c r="B269" s="23"/>
      <c r="C269" s="31">
        <v>1112225</v>
      </c>
      <c r="D269" s="32">
        <v>1</v>
      </c>
      <c r="E269" s="33" t="s">
        <v>221</v>
      </c>
      <c r="F269" s="31" t="s">
        <v>222</v>
      </c>
      <c r="G269" s="31">
        <v>2580</v>
      </c>
      <c r="H269" s="39"/>
      <c r="I269" s="39"/>
      <c r="J269" s="40">
        <f xml:space="preserve"> $I$269 + $H$269</f>
        <v>0</v>
      </c>
      <c r="K269" s="40">
        <f xml:space="preserve"> ROUND(($I$269 + $H$269) * $G$269, 2)</f>
        <v>0</v>
      </c>
    </row>
    <row r="270" spans="2:11" s="5" customFormat="1" ht="30" x14ac:dyDescent="0.25">
      <c r="B270" s="23"/>
      <c r="C270" s="31">
        <v>1112226</v>
      </c>
      <c r="D270" s="32">
        <v>2</v>
      </c>
      <c r="E270" s="33" t="s">
        <v>223</v>
      </c>
      <c r="F270" s="31" t="s">
        <v>222</v>
      </c>
      <c r="G270" s="31">
        <v>1247</v>
      </c>
      <c r="H270" s="39"/>
      <c r="I270" s="39"/>
      <c r="J270" s="40">
        <f xml:space="preserve"> $I$270 + $H$270</f>
        <v>0</v>
      </c>
      <c r="K270" s="40">
        <f xml:space="preserve"> ROUND(($I$270 + $H$270) * $G$270, 2)</f>
        <v>0</v>
      </c>
    </row>
    <row r="271" spans="2:11" s="5" customFormat="1" ht="30" x14ac:dyDescent="0.25">
      <c r="B271" s="23"/>
      <c r="C271" s="31">
        <v>1112227</v>
      </c>
      <c r="D271" s="32">
        <v>3</v>
      </c>
      <c r="E271" s="33" t="s">
        <v>224</v>
      </c>
      <c r="F271" s="31" t="s">
        <v>105</v>
      </c>
      <c r="G271" s="31">
        <v>185</v>
      </c>
      <c r="H271" s="39"/>
      <c r="I271" s="39"/>
      <c r="J271" s="40">
        <f xml:space="preserve"> $I$271 + $H$271</f>
        <v>0</v>
      </c>
      <c r="K271" s="40">
        <f xml:space="preserve"> ROUND(($I$271 + $H$271) * $G$271, 2)</f>
        <v>0</v>
      </c>
    </row>
    <row r="272" spans="2:11" s="5" customFormat="1" x14ac:dyDescent="0.25">
      <c r="B272" s="23"/>
      <c r="C272" s="31">
        <v>1112228</v>
      </c>
      <c r="D272" s="32">
        <v>4</v>
      </c>
      <c r="E272" s="33" t="s">
        <v>225</v>
      </c>
      <c r="F272" s="31" t="s">
        <v>105</v>
      </c>
      <c r="G272" s="31">
        <v>185</v>
      </c>
      <c r="H272" s="39"/>
      <c r="I272" s="39"/>
      <c r="J272" s="40">
        <f xml:space="preserve"> $I$272 + $H$272</f>
        <v>0</v>
      </c>
      <c r="K272" s="40">
        <f xml:space="preserve"> ROUND(($I$272 + $H$272) * $G$272, 2)</f>
        <v>0</v>
      </c>
    </row>
    <row r="273" spans="2:11" s="5" customFormat="1" x14ac:dyDescent="0.25">
      <c r="B273" s="23"/>
      <c r="C273" s="31">
        <v>1112229</v>
      </c>
      <c r="D273" s="32">
        <v>5</v>
      </c>
      <c r="E273" s="33" t="s">
        <v>226</v>
      </c>
      <c r="F273" s="31" t="s">
        <v>105</v>
      </c>
      <c r="G273" s="31">
        <v>185</v>
      </c>
      <c r="H273" s="39"/>
      <c r="I273" s="39"/>
      <c r="J273" s="40">
        <f xml:space="preserve"> $I$273 + $H$273</f>
        <v>0</v>
      </c>
      <c r="K273" s="40">
        <f xml:space="preserve"> ROUND(($I$273 + $H$273) * $G$273, 2)</f>
        <v>0</v>
      </c>
    </row>
    <row r="274" spans="2:11" s="5" customFormat="1" x14ac:dyDescent="0.25">
      <c r="B274" s="23"/>
      <c r="C274" s="31">
        <v>1112230</v>
      </c>
      <c r="D274" s="32">
        <v>6</v>
      </c>
      <c r="E274" s="33" t="s">
        <v>227</v>
      </c>
      <c r="F274" s="31" t="s">
        <v>105</v>
      </c>
      <c r="G274" s="31">
        <v>185</v>
      </c>
      <c r="H274" s="39"/>
      <c r="I274" s="39"/>
      <c r="J274" s="40">
        <f xml:space="preserve"> $I$274 + $H$274</f>
        <v>0</v>
      </c>
      <c r="K274" s="40">
        <f xml:space="preserve"> ROUND(($I$274 + $H$274) * $G$274, 2)</f>
        <v>0</v>
      </c>
    </row>
    <row r="275" spans="2:11" s="5" customFormat="1" x14ac:dyDescent="0.25">
      <c r="B275" s="23"/>
      <c r="C275" s="31">
        <v>1112231</v>
      </c>
      <c r="D275" s="32">
        <v>7</v>
      </c>
      <c r="E275" s="33" t="s">
        <v>228</v>
      </c>
      <c r="F275" s="31" t="s">
        <v>105</v>
      </c>
      <c r="G275" s="31">
        <v>37</v>
      </c>
      <c r="H275" s="39"/>
      <c r="I275" s="39"/>
      <c r="J275" s="40">
        <f xml:space="preserve"> $I$275 + $H$275</f>
        <v>0</v>
      </c>
      <c r="K275" s="40">
        <f xml:space="preserve"> ROUND(($I$275 + $H$275) * $G$275, 2)</f>
        <v>0</v>
      </c>
    </row>
    <row r="276" spans="2:11" s="5" customFormat="1" x14ac:dyDescent="0.25">
      <c r="B276" s="23"/>
      <c r="C276" s="31">
        <v>1112232</v>
      </c>
      <c r="D276" s="32">
        <v>8</v>
      </c>
      <c r="E276" s="33" t="s">
        <v>229</v>
      </c>
      <c r="F276" s="31" t="s">
        <v>105</v>
      </c>
      <c r="G276" s="31">
        <v>142</v>
      </c>
      <c r="H276" s="39"/>
      <c r="I276" s="39"/>
      <c r="J276" s="40">
        <f xml:space="preserve"> $I$276 + $H$276</f>
        <v>0</v>
      </c>
      <c r="K276" s="40">
        <f xml:space="preserve"> ROUND(($I$276 + $H$276) * $G$276, 2)</f>
        <v>0</v>
      </c>
    </row>
    <row r="277" spans="2:11" s="5" customFormat="1" x14ac:dyDescent="0.25">
      <c r="B277" s="23"/>
      <c r="C277" s="31">
        <v>1112233</v>
      </c>
      <c r="D277" s="32">
        <v>9</v>
      </c>
      <c r="E277" s="33" t="s">
        <v>230</v>
      </c>
      <c r="F277" s="31" t="s">
        <v>105</v>
      </c>
      <c r="G277" s="31">
        <v>71</v>
      </c>
      <c r="H277" s="39"/>
      <c r="I277" s="39"/>
      <c r="J277" s="40">
        <f xml:space="preserve"> $I$277 + $H$277</f>
        <v>0</v>
      </c>
      <c r="K277" s="40">
        <f xml:space="preserve"> ROUND(($I$277 + $H$277) * $G$277, 2)</f>
        <v>0</v>
      </c>
    </row>
    <row r="278" spans="2:11" s="5" customFormat="1" x14ac:dyDescent="0.25">
      <c r="B278" s="23"/>
      <c r="C278" s="31">
        <v>1112234</v>
      </c>
      <c r="D278" s="32">
        <v>10</v>
      </c>
      <c r="E278" s="33" t="s">
        <v>231</v>
      </c>
      <c r="F278" s="31" t="s">
        <v>105</v>
      </c>
      <c r="G278" s="31">
        <v>34</v>
      </c>
      <c r="H278" s="39"/>
      <c r="I278" s="39"/>
      <c r="J278" s="40">
        <f xml:space="preserve"> $I$278 + $H$278</f>
        <v>0</v>
      </c>
      <c r="K278" s="40">
        <f xml:space="preserve"> ROUND(($I$278 + $H$278) * $G$278, 2)</f>
        <v>0</v>
      </c>
    </row>
    <row r="279" spans="2:11" s="5" customFormat="1" x14ac:dyDescent="0.25">
      <c r="B279" s="23"/>
      <c r="C279" s="31">
        <v>1112235</v>
      </c>
      <c r="D279" s="32">
        <v>11</v>
      </c>
      <c r="E279" s="33" t="s">
        <v>232</v>
      </c>
      <c r="F279" s="31" t="s">
        <v>105</v>
      </c>
      <c r="G279" s="31">
        <v>1163</v>
      </c>
      <c r="H279" s="39"/>
      <c r="I279" s="39"/>
      <c r="J279" s="40">
        <f xml:space="preserve"> $I$279 + $H$279</f>
        <v>0</v>
      </c>
      <c r="K279" s="40">
        <f xml:space="preserve"> ROUND(($I$279 + $H$279) * $G$279, 2)</f>
        <v>0</v>
      </c>
    </row>
    <row r="280" spans="2:11" s="5" customFormat="1" x14ac:dyDescent="0.25">
      <c r="B280" s="23"/>
      <c r="C280" s="31">
        <v>1112236</v>
      </c>
      <c r="D280" s="32">
        <v>12</v>
      </c>
      <c r="E280" s="33" t="s">
        <v>233</v>
      </c>
      <c r="F280" s="31" t="s">
        <v>105</v>
      </c>
      <c r="G280" s="31">
        <v>69</v>
      </c>
      <c r="H280" s="39"/>
      <c r="I280" s="39"/>
      <c r="J280" s="40">
        <f xml:space="preserve"> $I$280 + $H$280</f>
        <v>0</v>
      </c>
      <c r="K280" s="40">
        <f xml:space="preserve"> ROUND(($I$280 + $H$280) * $G$280, 2)</f>
        <v>0</v>
      </c>
    </row>
    <row r="281" spans="2:11" s="5" customFormat="1" x14ac:dyDescent="0.25">
      <c r="B281" s="23"/>
      <c r="C281" s="31">
        <v>1112237</v>
      </c>
      <c r="D281" s="32">
        <v>13</v>
      </c>
      <c r="E281" s="33" t="s">
        <v>234</v>
      </c>
      <c r="F281" s="31" t="s">
        <v>105</v>
      </c>
      <c r="G281" s="31">
        <v>20</v>
      </c>
      <c r="H281" s="39"/>
      <c r="I281" s="39"/>
      <c r="J281" s="40">
        <f xml:space="preserve"> $I$281 + $H$281</f>
        <v>0</v>
      </c>
      <c r="K281" s="40">
        <f xml:space="preserve"> ROUND(($I$281 + $H$281) * $G$281, 2)</f>
        <v>0</v>
      </c>
    </row>
    <row r="282" spans="2:11" s="5" customFormat="1" x14ac:dyDescent="0.25">
      <c r="B282" s="23"/>
      <c r="C282" s="31">
        <v>1112238</v>
      </c>
      <c r="D282" s="32">
        <v>14</v>
      </c>
      <c r="E282" s="33" t="s">
        <v>235</v>
      </c>
      <c r="F282" s="31" t="s">
        <v>105</v>
      </c>
      <c r="G282" s="31">
        <v>4</v>
      </c>
      <c r="H282" s="39"/>
      <c r="I282" s="39"/>
      <c r="J282" s="40">
        <f xml:space="preserve"> $I$282 + $H$282</f>
        <v>0</v>
      </c>
      <c r="K282" s="40">
        <f xml:space="preserve"> ROUND(($I$282 + $H$282) * $G$282, 2)</f>
        <v>0</v>
      </c>
    </row>
    <row r="283" spans="2:11" s="5" customFormat="1" x14ac:dyDescent="0.25">
      <c r="B283" s="23"/>
      <c r="C283" s="31">
        <v>1112239</v>
      </c>
      <c r="D283" s="32">
        <v>15</v>
      </c>
      <c r="E283" s="33" t="s">
        <v>236</v>
      </c>
      <c r="F283" s="31" t="s">
        <v>105</v>
      </c>
      <c r="G283" s="31">
        <v>144</v>
      </c>
      <c r="H283" s="39"/>
      <c r="I283" s="39"/>
      <c r="J283" s="40">
        <f xml:space="preserve"> $I$283 + $H$283</f>
        <v>0</v>
      </c>
      <c r="K283" s="40">
        <f xml:space="preserve"> ROUND(($I$283 + $H$283) * $G$283, 2)</f>
        <v>0</v>
      </c>
    </row>
    <row r="284" spans="2:11" s="5" customFormat="1" x14ac:dyDescent="0.25">
      <c r="B284" s="23"/>
      <c r="C284" s="31">
        <v>1112240</v>
      </c>
      <c r="D284" s="32">
        <v>16</v>
      </c>
      <c r="E284" s="33" t="s">
        <v>237</v>
      </c>
      <c r="F284" s="31" t="s">
        <v>105</v>
      </c>
      <c r="G284" s="31">
        <v>14</v>
      </c>
      <c r="H284" s="39"/>
      <c r="I284" s="39"/>
      <c r="J284" s="40">
        <f xml:space="preserve"> $I$284 + $H$284</f>
        <v>0</v>
      </c>
      <c r="K284" s="40">
        <f xml:space="preserve"> ROUND(($I$284 + $H$284) * $G$284, 2)</f>
        <v>0</v>
      </c>
    </row>
    <row r="285" spans="2:11" s="5" customFormat="1" x14ac:dyDescent="0.25">
      <c r="B285" s="23"/>
      <c r="C285" s="31">
        <v>1112241</v>
      </c>
      <c r="D285" s="32">
        <v>17</v>
      </c>
      <c r="E285" s="33" t="s">
        <v>238</v>
      </c>
      <c r="F285" s="31" t="s">
        <v>105</v>
      </c>
      <c r="G285" s="31">
        <v>55</v>
      </c>
      <c r="H285" s="39"/>
      <c r="I285" s="39"/>
      <c r="J285" s="40">
        <f xml:space="preserve"> $I$285 + $H$285</f>
        <v>0</v>
      </c>
      <c r="K285" s="40">
        <f xml:space="preserve"> ROUND(($I$285 + $H$285) * $G$285, 2)</f>
        <v>0</v>
      </c>
    </row>
    <row r="286" spans="2:11" s="5" customFormat="1" x14ac:dyDescent="0.25">
      <c r="B286" s="23"/>
      <c r="C286" s="31">
        <v>1112242</v>
      </c>
      <c r="D286" s="32">
        <v>18</v>
      </c>
      <c r="E286" s="33" t="s">
        <v>239</v>
      </c>
      <c r="F286" s="31" t="s">
        <v>105</v>
      </c>
      <c r="G286" s="31">
        <v>16</v>
      </c>
      <c r="H286" s="39"/>
      <c r="I286" s="39"/>
      <c r="J286" s="40">
        <f xml:space="preserve"> $I$286 + $H$286</f>
        <v>0</v>
      </c>
      <c r="K286" s="40">
        <f xml:space="preserve"> ROUND(($I$286 + $H$286) * $G$286, 2)</f>
        <v>0</v>
      </c>
    </row>
    <row r="287" spans="2:11" s="5" customFormat="1" x14ac:dyDescent="0.25">
      <c r="B287" s="23"/>
      <c r="C287" s="31">
        <v>1112243</v>
      </c>
      <c r="D287" s="32">
        <v>19</v>
      </c>
      <c r="E287" s="33" t="s">
        <v>240</v>
      </c>
      <c r="F287" s="31" t="s">
        <v>105</v>
      </c>
      <c r="G287" s="31">
        <v>30</v>
      </c>
      <c r="H287" s="39"/>
      <c r="I287" s="39"/>
      <c r="J287" s="40">
        <f xml:space="preserve"> $I$287 + $H$287</f>
        <v>0</v>
      </c>
      <c r="K287" s="40">
        <f xml:space="preserve"> ROUND(($I$287 + $H$287) * $G$287, 2)</f>
        <v>0</v>
      </c>
    </row>
    <row r="288" spans="2:11" s="5" customFormat="1" x14ac:dyDescent="0.25">
      <c r="B288" s="23"/>
      <c r="C288" s="31">
        <v>1112244</v>
      </c>
      <c r="D288" s="32">
        <v>20</v>
      </c>
      <c r="E288" s="33" t="s">
        <v>241</v>
      </c>
      <c r="F288" s="31" t="s">
        <v>105</v>
      </c>
      <c r="G288" s="31">
        <v>16</v>
      </c>
      <c r="H288" s="39"/>
      <c r="I288" s="39"/>
      <c r="J288" s="40">
        <f xml:space="preserve"> $I$288 + $H$288</f>
        <v>0</v>
      </c>
      <c r="K288" s="40">
        <f xml:space="preserve"> ROUND(($I$288 + $H$288) * $G$288, 2)</f>
        <v>0</v>
      </c>
    </row>
    <row r="289" spans="2:11" s="5" customFormat="1" x14ac:dyDescent="0.25">
      <c r="B289" s="23"/>
      <c r="C289" s="31">
        <v>1112245</v>
      </c>
      <c r="D289" s="32">
        <v>21</v>
      </c>
      <c r="E289" s="33" t="s">
        <v>242</v>
      </c>
      <c r="F289" s="31" t="s">
        <v>105</v>
      </c>
      <c r="G289" s="31">
        <v>54</v>
      </c>
      <c r="H289" s="39"/>
      <c r="I289" s="39"/>
      <c r="J289" s="40">
        <f xml:space="preserve"> $I$289 + $H$289</f>
        <v>0</v>
      </c>
      <c r="K289" s="40">
        <f xml:space="preserve"> ROUND(($I$289 + $H$289) * $G$289, 2)</f>
        <v>0</v>
      </c>
    </row>
    <row r="290" spans="2:11" s="5" customFormat="1" ht="45" x14ac:dyDescent="0.25">
      <c r="B290" s="23"/>
      <c r="C290" s="31">
        <v>1112246</v>
      </c>
      <c r="D290" s="32">
        <v>22</v>
      </c>
      <c r="E290" s="33" t="s">
        <v>243</v>
      </c>
      <c r="F290" s="31" t="s">
        <v>124</v>
      </c>
      <c r="G290" s="31">
        <v>265</v>
      </c>
      <c r="H290" s="39"/>
      <c r="I290" s="39"/>
      <c r="J290" s="40">
        <f xml:space="preserve"> $I$290 + $H$290</f>
        <v>0</v>
      </c>
      <c r="K290" s="40">
        <f xml:space="preserve"> ROUND(($I$290 + $H$290) * $G$290, 2)</f>
        <v>0</v>
      </c>
    </row>
    <row r="291" spans="2:11" s="5" customFormat="1" ht="45" x14ac:dyDescent="0.25">
      <c r="B291" s="23"/>
      <c r="C291" s="31">
        <v>1112247</v>
      </c>
      <c r="D291" s="32">
        <v>23</v>
      </c>
      <c r="E291" s="33" t="s">
        <v>244</v>
      </c>
      <c r="F291" s="31" t="s">
        <v>124</v>
      </c>
      <c r="G291" s="31">
        <v>1288</v>
      </c>
      <c r="H291" s="39"/>
      <c r="I291" s="39"/>
      <c r="J291" s="40">
        <f xml:space="preserve"> $I$291 + $H$291</f>
        <v>0</v>
      </c>
      <c r="K291" s="40">
        <f xml:space="preserve"> ROUND(($I$291 + $H$291) * $G$291, 2)</f>
        <v>0</v>
      </c>
    </row>
    <row r="292" spans="2:11" s="5" customFormat="1" ht="45" x14ac:dyDescent="0.25">
      <c r="B292" s="23"/>
      <c r="C292" s="31">
        <v>1112248</v>
      </c>
      <c r="D292" s="32">
        <v>24</v>
      </c>
      <c r="E292" s="33" t="s">
        <v>245</v>
      </c>
      <c r="F292" s="31" t="s">
        <v>124</v>
      </c>
      <c r="G292" s="31">
        <v>578</v>
      </c>
      <c r="H292" s="39"/>
      <c r="I292" s="39"/>
      <c r="J292" s="40">
        <f xml:space="preserve"> $I$292 + $H$292</f>
        <v>0</v>
      </c>
      <c r="K292" s="40">
        <f xml:space="preserve"> ROUND(($I$292 + $H$292) * $G$292, 2)</f>
        <v>0</v>
      </c>
    </row>
    <row r="293" spans="2:11" s="5" customFormat="1" ht="45" x14ac:dyDescent="0.25">
      <c r="B293" s="23"/>
      <c r="C293" s="31">
        <v>1112249</v>
      </c>
      <c r="D293" s="32">
        <v>25</v>
      </c>
      <c r="E293" s="33" t="s">
        <v>246</v>
      </c>
      <c r="F293" s="31" t="s">
        <v>124</v>
      </c>
      <c r="G293" s="31">
        <v>370</v>
      </c>
      <c r="H293" s="39"/>
      <c r="I293" s="39"/>
      <c r="J293" s="40">
        <f xml:space="preserve"> $I$293 + $H$293</f>
        <v>0</v>
      </c>
      <c r="K293" s="40">
        <f xml:space="preserve"> ROUND(($I$293 + $H$293) * $G$293, 2)</f>
        <v>0</v>
      </c>
    </row>
    <row r="294" spans="2:11" s="5" customFormat="1" ht="45" x14ac:dyDescent="0.25">
      <c r="B294" s="23"/>
      <c r="C294" s="31">
        <v>1112250</v>
      </c>
      <c r="D294" s="32">
        <v>26</v>
      </c>
      <c r="E294" s="33" t="s">
        <v>247</v>
      </c>
      <c r="F294" s="31" t="s">
        <v>124</v>
      </c>
      <c r="G294" s="31">
        <v>1310</v>
      </c>
      <c r="H294" s="39"/>
      <c r="I294" s="39"/>
      <c r="J294" s="40">
        <f xml:space="preserve"> $I$294 + $H$294</f>
        <v>0</v>
      </c>
      <c r="K294" s="40">
        <f xml:space="preserve"> ROUND(($I$294 + $H$294) * $G$294, 2)</f>
        <v>0</v>
      </c>
    </row>
    <row r="295" spans="2:11" s="5" customFormat="1" ht="30" x14ac:dyDescent="0.25">
      <c r="B295" s="23"/>
      <c r="C295" s="31">
        <v>1112251</v>
      </c>
      <c r="D295" s="32">
        <v>27</v>
      </c>
      <c r="E295" s="33" t="s">
        <v>248</v>
      </c>
      <c r="F295" s="31" t="s">
        <v>124</v>
      </c>
      <c r="G295" s="31">
        <v>265</v>
      </c>
      <c r="H295" s="39"/>
      <c r="I295" s="39"/>
      <c r="J295" s="40">
        <f xml:space="preserve"> $I$295 + $H$295</f>
        <v>0</v>
      </c>
      <c r="K295" s="40">
        <f xml:space="preserve"> ROUND(($I$295 + $H$295) * $G$295, 2)</f>
        <v>0</v>
      </c>
    </row>
    <row r="296" spans="2:11" s="5" customFormat="1" ht="30" x14ac:dyDescent="0.25">
      <c r="B296" s="23"/>
      <c r="C296" s="31">
        <v>1112252</v>
      </c>
      <c r="D296" s="32">
        <v>28</v>
      </c>
      <c r="E296" s="33" t="s">
        <v>249</v>
      </c>
      <c r="F296" s="31" t="s">
        <v>124</v>
      </c>
      <c r="G296" s="31">
        <v>1288</v>
      </c>
      <c r="H296" s="39"/>
      <c r="I296" s="39"/>
      <c r="J296" s="40">
        <f xml:space="preserve"> $I$296 + $H$296</f>
        <v>0</v>
      </c>
      <c r="K296" s="40">
        <f xml:space="preserve"> ROUND(($I$296 + $H$296) * $G$296, 2)</f>
        <v>0</v>
      </c>
    </row>
    <row r="297" spans="2:11" s="5" customFormat="1" ht="30" x14ac:dyDescent="0.25">
      <c r="B297" s="23"/>
      <c r="C297" s="31">
        <v>1112253</v>
      </c>
      <c r="D297" s="32">
        <v>29</v>
      </c>
      <c r="E297" s="33" t="s">
        <v>250</v>
      </c>
      <c r="F297" s="31" t="s">
        <v>124</v>
      </c>
      <c r="G297" s="31">
        <v>578</v>
      </c>
      <c r="H297" s="39"/>
      <c r="I297" s="39"/>
      <c r="J297" s="40">
        <f xml:space="preserve"> $I$297 + $H$297</f>
        <v>0</v>
      </c>
      <c r="K297" s="40">
        <f xml:space="preserve"> ROUND(($I$297 + $H$297) * $G$297, 2)</f>
        <v>0</v>
      </c>
    </row>
    <row r="298" spans="2:11" s="5" customFormat="1" ht="30" x14ac:dyDescent="0.25">
      <c r="B298" s="23"/>
      <c r="C298" s="31">
        <v>1112254</v>
      </c>
      <c r="D298" s="32">
        <v>30</v>
      </c>
      <c r="E298" s="33" t="s">
        <v>251</v>
      </c>
      <c r="F298" s="31" t="s">
        <v>124</v>
      </c>
      <c r="G298" s="31">
        <v>370</v>
      </c>
      <c r="H298" s="39"/>
      <c r="I298" s="39"/>
      <c r="J298" s="40">
        <f xml:space="preserve"> $I$298 + $H$298</f>
        <v>0</v>
      </c>
      <c r="K298" s="40">
        <f xml:space="preserve"> ROUND(($I$298 + $H$298) * $G$298, 2)</f>
        <v>0</v>
      </c>
    </row>
    <row r="299" spans="2:11" s="5" customFormat="1" ht="30" x14ac:dyDescent="0.25">
      <c r="B299" s="23"/>
      <c r="C299" s="31">
        <v>1112255</v>
      </c>
      <c r="D299" s="32">
        <v>31</v>
      </c>
      <c r="E299" s="33" t="s">
        <v>252</v>
      </c>
      <c r="F299" s="31" t="s">
        <v>124</v>
      </c>
      <c r="G299" s="31">
        <v>1000</v>
      </c>
      <c r="H299" s="39"/>
      <c r="I299" s="39"/>
      <c r="J299" s="40">
        <f xml:space="preserve"> $I$299 + $H$299</f>
        <v>0</v>
      </c>
      <c r="K299" s="40">
        <f xml:space="preserve"> ROUND(($I$299 + $H$299) * $G$299, 2)</f>
        <v>0</v>
      </c>
    </row>
    <row r="300" spans="2:11" s="5" customFormat="1" x14ac:dyDescent="0.25">
      <c r="B300" s="23"/>
      <c r="C300" s="31">
        <v>1112256</v>
      </c>
      <c r="D300" s="32">
        <v>32</v>
      </c>
      <c r="E300" s="33" t="s">
        <v>217</v>
      </c>
      <c r="F300" s="31" t="s">
        <v>105</v>
      </c>
      <c r="G300" s="31">
        <v>740</v>
      </c>
      <c r="H300" s="39"/>
      <c r="I300" s="39"/>
      <c r="J300" s="40">
        <f xml:space="preserve"> $I$300 + $H$300</f>
        <v>0</v>
      </c>
      <c r="K300" s="40">
        <f xml:space="preserve"> ROUND(($I$300 + $H$300) * $G$300, 2)</f>
        <v>0</v>
      </c>
    </row>
    <row r="301" spans="2:11" s="5" customFormat="1" x14ac:dyDescent="0.25">
      <c r="B301" s="23"/>
      <c r="C301" s="31">
        <v>1112257</v>
      </c>
      <c r="D301" s="32">
        <v>33</v>
      </c>
      <c r="E301" s="33" t="s">
        <v>218</v>
      </c>
      <c r="F301" s="31" t="s">
        <v>219</v>
      </c>
      <c r="G301" s="31">
        <v>180</v>
      </c>
      <c r="H301" s="39"/>
      <c r="I301" s="39"/>
      <c r="J301" s="40">
        <f xml:space="preserve"> $I$301 + $H$301</f>
        <v>0</v>
      </c>
      <c r="K301" s="40">
        <f xml:space="preserve"> ROUND(($I$301 + $H$301) * $G$301, 2)</f>
        <v>0</v>
      </c>
    </row>
    <row r="302" spans="2:11" s="25" customFormat="1" ht="30" x14ac:dyDescent="0.25">
      <c r="B302" s="24"/>
      <c r="C302" s="27"/>
      <c r="D302" s="28">
        <v>5</v>
      </c>
      <c r="E302" s="29" t="s">
        <v>253</v>
      </c>
      <c r="F302" s="30"/>
      <c r="G302" s="30"/>
      <c r="H302" s="41"/>
      <c r="I302" s="41"/>
      <c r="J302" s="37"/>
      <c r="K302" s="42">
        <f>ROUND(SUM($K$303:$K$340), 2)</f>
        <v>0</v>
      </c>
    </row>
    <row r="303" spans="2:11" s="5" customFormat="1" x14ac:dyDescent="0.25">
      <c r="B303" s="23"/>
      <c r="C303" s="31">
        <v>1112258</v>
      </c>
      <c r="D303" s="32">
        <v>1</v>
      </c>
      <c r="E303" s="33" t="s">
        <v>254</v>
      </c>
      <c r="F303" s="31" t="s">
        <v>105</v>
      </c>
      <c r="G303" s="31">
        <v>8</v>
      </c>
      <c r="H303" s="39"/>
      <c r="I303" s="39"/>
      <c r="J303" s="40">
        <f xml:space="preserve"> $I$303 + $H$303</f>
        <v>0</v>
      </c>
      <c r="K303" s="40">
        <f xml:space="preserve"> ROUND(($I$303 + $H$303) * $G$303, 2)</f>
        <v>0</v>
      </c>
    </row>
    <row r="304" spans="2:11" s="5" customFormat="1" x14ac:dyDescent="0.25">
      <c r="B304" s="23"/>
      <c r="C304" s="31">
        <v>1112259</v>
      </c>
      <c r="D304" s="32">
        <v>2</v>
      </c>
      <c r="E304" s="33" t="s">
        <v>255</v>
      </c>
      <c r="F304" s="31" t="s">
        <v>105</v>
      </c>
      <c r="G304" s="31">
        <v>12</v>
      </c>
      <c r="H304" s="39"/>
      <c r="I304" s="39"/>
      <c r="J304" s="40">
        <f xml:space="preserve"> $I$304 + $H$304</f>
        <v>0</v>
      </c>
      <c r="K304" s="40">
        <f xml:space="preserve"> ROUND(($I$304 + $H$304) * $G$304, 2)</f>
        <v>0</v>
      </c>
    </row>
    <row r="305" spans="2:11" s="5" customFormat="1" x14ac:dyDescent="0.25">
      <c r="B305" s="23"/>
      <c r="C305" s="31">
        <v>1112260</v>
      </c>
      <c r="D305" s="32">
        <v>3</v>
      </c>
      <c r="E305" s="33" t="s">
        <v>256</v>
      </c>
      <c r="F305" s="31" t="s">
        <v>105</v>
      </c>
      <c r="G305" s="31">
        <v>10</v>
      </c>
      <c r="H305" s="39"/>
      <c r="I305" s="39"/>
      <c r="J305" s="40">
        <f xml:space="preserve"> $I$305 + $H$305</f>
        <v>0</v>
      </c>
      <c r="K305" s="40">
        <f xml:space="preserve"> ROUND(($I$305 + $H$305) * $G$305, 2)</f>
        <v>0</v>
      </c>
    </row>
    <row r="306" spans="2:11" s="5" customFormat="1" x14ac:dyDescent="0.25">
      <c r="B306" s="23"/>
      <c r="C306" s="31">
        <v>1112261</v>
      </c>
      <c r="D306" s="32">
        <v>4</v>
      </c>
      <c r="E306" s="33" t="s">
        <v>257</v>
      </c>
      <c r="F306" s="31" t="s">
        <v>105</v>
      </c>
      <c r="G306" s="31">
        <v>14</v>
      </c>
      <c r="H306" s="39"/>
      <c r="I306" s="39"/>
      <c r="J306" s="40">
        <f xml:space="preserve"> $I$306 + $H$306</f>
        <v>0</v>
      </c>
      <c r="K306" s="40">
        <f xml:space="preserve"> ROUND(($I$306 + $H$306) * $G$306, 2)</f>
        <v>0</v>
      </c>
    </row>
    <row r="307" spans="2:11" s="5" customFormat="1" x14ac:dyDescent="0.25">
      <c r="B307" s="23"/>
      <c r="C307" s="31">
        <v>1112262</v>
      </c>
      <c r="D307" s="32">
        <v>5</v>
      </c>
      <c r="E307" s="33" t="s">
        <v>258</v>
      </c>
      <c r="F307" s="31" t="s">
        <v>105</v>
      </c>
      <c r="G307" s="31">
        <v>7</v>
      </c>
      <c r="H307" s="39"/>
      <c r="I307" s="39"/>
      <c r="J307" s="40">
        <f xml:space="preserve"> $I$307 + $H$307</f>
        <v>0</v>
      </c>
      <c r="K307" s="40">
        <f xml:space="preserve"> ROUND(($I$307 + $H$307) * $G$307, 2)</f>
        <v>0</v>
      </c>
    </row>
    <row r="308" spans="2:11" s="5" customFormat="1" x14ac:dyDescent="0.25">
      <c r="B308" s="23"/>
      <c r="C308" s="31">
        <v>1112263</v>
      </c>
      <c r="D308" s="32">
        <v>6</v>
      </c>
      <c r="E308" s="33" t="s">
        <v>259</v>
      </c>
      <c r="F308" s="31" t="s">
        <v>105</v>
      </c>
      <c r="G308" s="31">
        <v>14</v>
      </c>
      <c r="H308" s="39"/>
      <c r="I308" s="39"/>
      <c r="J308" s="40">
        <f xml:space="preserve"> $I$308 + $H$308</f>
        <v>0</v>
      </c>
      <c r="K308" s="40">
        <f xml:space="preserve"> ROUND(($I$308 + $H$308) * $G$308, 2)</f>
        <v>0</v>
      </c>
    </row>
    <row r="309" spans="2:11" s="5" customFormat="1" x14ac:dyDescent="0.25">
      <c r="B309" s="23"/>
      <c r="C309" s="31">
        <v>1112264</v>
      </c>
      <c r="D309" s="32">
        <v>7</v>
      </c>
      <c r="E309" s="33" t="s">
        <v>260</v>
      </c>
      <c r="F309" s="31" t="s">
        <v>105</v>
      </c>
      <c r="G309" s="31">
        <v>34</v>
      </c>
      <c r="H309" s="39"/>
      <c r="I309" s="39"/>
      <c r="J309" s="40">
        <f xml:space="preserve"> $I$309 + $H$309</f>
        <v>0</v>
      </c>
      <c r="K309" s="40">
        <f xml:space="preserve"> ROUND(($I$309 + $H$309) * $G$309, 2)</f>
        <v>0</v>
      </c>
    </row>
    <row r="310" spans="2:11" s="5" customFormat="1" x14ac:dyDescent="0.25">
      <c r="B310" s="23"/>
      <c r="C310" s="31">
        <v>1112265</v>
      </c>
      <c r="D310" s="32">
        <v>8</v>
      </c>
      <c r="E310" s="33" t="s">
        <v>261</v>
      </c>
      <c r="F310" s="31" t="s">
        <v>105</v>
      </c>
      <c r="G310" s="31">
        <v>2</v>
      </c>
      <c r="H310" s="39"/>
      <c r="I310" s="39"/>
      <c r="J310" s="40">
        <f xml:space="preserve"> $I$310 + $H$310</f>
        <v>0</v>
      </c>
      <c r="K310" s="40">
        <f xml:space="preserve"> ROUND(($I$310 + $H$310) * $G$310, 2)</f>
        <v>0</v>
      </c>
    </row>
    <row r="311" spans="2:11" s="5" customFormat="1" x14ac:dyDescent="0.25">
      <c r="B311" s="23"/>
      <c r="C311" s="31">
        <v>1112266</v>
      </c>
      <c r="D311" s="32">
        <v>9</v>
      </c>
      <c r="E311" s="33" t="s">
        <v>262</v>
      </c>
      <c r="F311" s="31" t="s">
        <v>105</v>
      </c>
      <c r="G311" s="31">
        <v>3</v>
      </c>
      <c r="H311" s="39"/>
      <c r="I311" s="39"/>
      <c r="J311" s="40">
        <f xml:space="preserve"> $I$311 + $H$311</f>
        <v>0</v>
      </c>
      <c r="K311" s="40">
        <f xml:space="preserve"> ROUND(($I$311 + $H$311) * $G$311, 2)</f>
        <v>0</v>
      </c>
    </row>
    <row r="312" spans="2:11" s="5" customFormat="1" x14ac:dyDescent="0.25">
      <c r="B312" s="23"/>
      <c r="C312" s="31">
        <v>1112267</v>
      </c>
      <c r="D312" s="32">
        <v>10</v>
      </c>
      <c r="E312" s="33" t="s">
        <v>263</v>
      </c>
      <c r="F312" s="31" t="s">
        <v>105</v>
      </c>
      <c r="G312" s="31">
        <v>34</v>
      </c>
      <c r="H312" s="39"/>
      <c r="I312" s="39"/>
      <c r="J312" s="40">
        <f xml:space="preserve"> $I$312 + $H$312</f>
        <v>0</v>
      </c>
      <c r="K312" s="40">
        <f xml:space="preserve"> ROUND(($I$312 + $H$312) * $G$312, 2)</f>
        <v>0</v>
      </c>
    </row>
    <row r="313" spans="2:11" s="5" customFormat="1" x14ac:dyDescent="0.25">
      <c r="B313" s="23"/>
      <c r="C313" s="31">
        <v>1112268</v>
      </c>
      <c r="D313" s="32">
        <v>11</v>
      </c>
      <c r="E313" s="33" t="s">
        <v>264</v>
      </c>
      <c r="F313" s="31" t="s">
        <v>105</v>
      </c>
      <c r="G313" s="31">
        <v>22</v>
      </c>
      <c r="H313" s="39"/>
      <c r="I313" s="39"/>
      <c r="J313" s="40">
        <f xml:space="preserve"> $I$313 + $H$313</f>
        <v>0</v>
      </c>
      <c r="K313" s="40">
        <f xml:space="preserve"> ROUND(($I$313 + $H$313) * $G$313, 2)</f>
        <v>0</v>
      </c>
    </row>
    <row r="314" spans="2:11" s="5" customFormat="1" x14ac:dyDescent="0.25">
      <c r="B314" s="23"/>
      <c r="C314" s="31">
        <v>1112269</v>
      </c>
      <c r="D314" s="32">
        <v>12</v>
      </c>
      <c r="E314" s="33" t="s">
        <v>265</v>
      </c>
      <c r="F314" s="31" t="s">
        <v>105</v>
      </c>
      <c r="G314" s="31">
        <v>52</v>
      </c>
      <c r="H314" s="39"/>
      <c r="I314" s="39"/>
      <c r="J314" s="40">
        <f xml:space="preserve"> $I$314 + $H$314</f>
        <v>0</v>
      </c>
      <c r="K314" s="40">
        <f xml:space="preserve"> ROUND(($I$314 + $H$314) * $G$314, 2)</f>
        <v>0</v>
      </c>
    </row>
    <row r="315" spans="2:11" s="5" customFormat="1" x14ac:dyDescent="0.25">
      <c r="B315" s="23"/>
      <c r="C315" s="31">
        <v>1112270</v>
      </c>
      <c r="D315" s="32">
        <v>13</v>
      </c>
      <c r="E315" s="33" t="s">
        <v>266</v>
      </c>
      <c r="F315" s="31" t="s">
        <v>105</v>
      </c>
      <c r="G315" s="31">
        <v>102</v>
      </c>
      <c r="H315" s="39"/>
      <c r="I315" s="39"/>
      <c r="J315" s="40">
        <f xml:space="preserve"> $I$315 + $H$315</f>
        <v>0</v>
      </c>
      <c r="K315" s="40">
        <f xml:space="preserve"> ROUND(($I$315 + $H$315) * $G$315, 2)</f>
        <v>0</v>
      </c>
    </row>
    <row r="316" spans="2:11" s="5" customFormat="1" x14ac:dyDescent="0.25">
      <c r="B316" s="23"/>
      <c r="C316" s="31">
        <v>1112271</v>
      </c>
      <c r="D316" s="32">
        <v>14</v>
      </c>
      <c r="E316" s="33" t="s">
        <v>267</v>
      </c>
      <c r="F316" s="31" t="s">
        <v>105</v>
      </c>
      <c r="G316" s="31">
        <v>2</v>
      </c>
      <c r="H316" s="39"/>
      <c r="I316" s="39"/>
      <c r="J316" s="40">
        <f xml:space="preserve"> $I$316 + $H$316</f>
        <v>0</v>
      </c>
      <c r="K316" s="40">
        <f xml:space="preserve"> ROUND(($I$316 + $H$316) * $G$316, 2)</f>
        <v>0</v>
      </c>
    </row>
    <row r="317" spans="2:11" s="5" customFormat="1" x14ac:dyDescent="0.25">
      <c r="B317" s="23"/>
      <c r="C317" s="31">
        <v>1112272</v>
      </c>
      <c r="D317" s="32">
        <v>15</v>
      </c>
      <c r="E317" s="33" t="s">
        <v>268</v>
      </c>
      <c r="F317" s="31" t="s">
        <v>105</v>
      </c>
      <c r="G317" s="31">
        <v>2</v>
      </c>
      <c r="H317" s="39"/>
      <c r="I317" s="39"/>
      <c r="J317" s="40">
        <f xml:space="preserve"> $I$317 + $H$317</f>
        <v>0</v>
      </c>
      <c r="K317" s="40">
        <f xml:space="preserve"> ROUND(($I$317 + $H$317) * $G$317, 2)</f>
        <v>0</v>
      </c>
    </row>
    <row r="318" spans="2:11" s="5" customFormat="1" x14ac:dyDescent="0.25">
      <c r="B318" s="23"/>
      <c r="C318" s="31">
        <v>1112273</v>
      </c>
      <c r="D318" s="32">
        <v>16</v>
      </c>
      <c r="E318" s="33" t="s">
        <v>269</v>
      </c>
      <c r="F318" s="31" t="s">
        <v>105</v>
      </c>
      <c r="G318" s="31">
        <v>2</v>
      </c>
      <c r="H318" s="39"/>
      <c r="I318" s="39"/>
      <c r="J318" s="40">
        <f xml:space="preserve"> $I$318 + $H$318</f>
        <v>0</v>
      </c>
      <c r="K318" s="40">
        <f xml:space="preserve"> ROUND(($I$318 + $H$318) * $G$318, 2)</f>
        <v>0</v>
      </c>
    </row>
    <row r="319" spans="2:11" s="5" customFormat="1" x14ac:dyDescent="0.25">
      <c r="B319" s="23"/>
      <c r="C319" s="31">
        <v>1112274</v>
      </c>
      <c r="D319" s="32">
        <v>17</v>
      </c>
      <c r="E319" s="33" t="s">
        <v>270</v>
      </c>
      <c r="F319" s="31" t="s">
        <v>105</v>
      </c>
      <c r="G319" s="31">
        <v>2</v>
      </c>
      <c r="H319" s="39"/>
      <c r="I319" s="39"/>
      <c r="J319" s="40">
        <f xml:space="preserve"> $I$319 + $H$319</f>
        <v>0</v>
      </c>
      <c r="K319" s="40">
        <f xml:space="preserve"> ROUND(($I$319 + $H$319) * $G$319, 2)</f>
        <v>0</v>
      </c>
    </row>
    <row r="320" spans="2:11" s="5" customFormat="1" x14ac:dyDescent="0.25">
      <c r="B320" s="23"/>
      <c r="C320" s="31">
        <v>1112275</v>
      </c>
      <c r="D320" s="32">
        <v>18</v>
      </c>
      <c r="E320" s="33" t="s">
        <v>271</v>
      </c>
      <c r="F320" s="31" t="s">
        <v>105</v>
      </c>
      <c r="G320" s="31">
        <v>1</v>
      </c>
      <c r="H320" s="39"/>
      <c r="I320" s="39"/>
      <c r="J320" s="40">
        <f xml:space="preserve"> $I$320 + $H$320</f>
        <v>0</v>
      </c>
      <c r="K320" s="40">
        <f xml:space="preserve"> ROUND(($I$320 + $H$320) * $G$320, 2)</f>
        <v>0</v>
      </c>
    </row>
    <row r="321" spans="2:11" s="5" customFormat="1" x14ac:dyDescent="0.25">
      <c r="B321" s="23"/>
      <c r="C321" s="31">
        <v>1112276</v>
      </c>
      <c r="D321" s="32">
        <v>19</v>
      </c>
      <c r="E321" s="33" t="s">
        <v>272</v>
      </c>
      <c r="F321" s="31" t="s">
        <v>105</v>
      </c>
      <c r="G321" s="31">
        <v>1</v>
      </c>
      <c r="H321" s="39"/>
      <c r="I321" s="39"/>
      <c r="J321" s="40">
        <f xml:space="preserve"> $I$321 + $H$321</f>
        <v>0</v>
      </c>
      <c r="K321" s="40">
        <f xml:space="preserve"> ROUND(($I$321 + $H$321) * $G$321, 2)</f>
        <v>0</v>
      </c>
    </row>
    <row r="322" spans="2:11" s="5" customFormat="1" x14ac:dyDescent="0.25">
      <c r="B322" s="23"/>
      <c r="C322" s="31">
        <v>1112277</v>
      </c>
      <c r="D322" s="32">
        <v>20</v>
      </c>
      <c r="E322" s="33" t="s">
        <v>273</v>
      </c>
      <c r="F322" s="31" t="s">
        <v>105</v>
      </c>
      <c r="G322" s="31">
        <v>1</v>
      </c>
      <c r="H322" s="39"/>
      <c r="I322" s="39"/>
      <c r="J322" s="40">
        <f xml:space="preserve"> $I$322 + $H$322</f>
        <v>0</v>
      </c>
      <c r="K322" s="40">
        <f xml:space="preserve"> ROUND(($I$322 + $H$322) * $G$322, 2)</f>
        <v>0</v>
      </c>
    </row>
    <row r="323" spans="2:11" s="5" customFormat="1" x14ac:dyDescent="0.25">
      <c r="B323" s="23"/>
      <c r="C323" s="31">
        <v>1112278</v>
      </c>
      <c r="D323" s="32">
        <v>21</v>
      </c>
      <c r="E323" s="33" t="s">
        <v>274</v>
      </c>
      <c r="F323" s="31" t="s">
        <v>105</v>
      </c>
      <c r="G323" s="31">
        <v>1</v>
      </c>
      <c r="H323" s="39"/>
      <c r="I323" s="39"/>
      <c r="J323" s="40">
        <f xml:space="preserve"> $I$323 + $H$323</f>
        <v>0</v>
      </c>
      <c r="K323" s="40">
        <f xml:space="preserve"> ROUND(($I$323 + $H$323) * $G$323, 2)</f>
        <v>0</v>
      </c>
    </row>
    <row r="324" spans="2:11" s="5" customFormat="1" x14ac:dyDescent="0.25">
      <c r="B324" s="23"/>
      <c r="C324" s="31">
        <v>1112279</v>
      </c>
      <c r="D324" s="32">
        <v>22</v>
      </c>
      <c r="E324" s="33" t="s">
        <v>275</v>
      </c>
      <c r="F324" s="31" t="s">
        <v>105</v>
      </c>
      <c r="G324" s="31">
        <v>12</v>
      </c>
      <c r="H324" s="39"/>
      <c r="I324" s="39"/>
      <c r="J324" s="40">
        <f xml:space="preserve"> $I$324 + $H$324</f>
        <v>0</v>
      </c>
      <c r="K324" s="40">
        <f xml:space="preserve"> ROUND(($I$324 + $H$324) * $G$324, 2)</f>
        <v>0</v>
      </c>
    </row>
    <row r="325" spans="2:11" s="5" customFormat="1" x14ac:dyDescent="0.25">
      <c r="B325" s="23"/>
      <c r="C325" s="31">
        <v>1112280</v>
      </c>
      <c r="D325" s="32">
        <v>23</v>
      </c>
      <c r="E325" s="33" t="s">
        <v>276</v>
      </c>
      <c r="F325" s="31" t="s">
        <v>105</v>
      </c>
      <c r="G325" s="31">
        <v>10</v>
      </c>
      <c r="H325" s="39"/>
      <c r="I325" s="39"/>
      <c r="J325" s="40">
        <f xml:space="preserve"> $I$325 + $H$325</f>
        <v>0</v>
      </c>
      <c r="K325" s="40">
        <f xml:space="preserve"> ROUND(($I$325 + $H$325) * $G$325, 2)</f>
        <v>0</v>
      </c>
    </row>
    <row r="326" spans="2:11" s="5" customFormat="1" x14ac:dyDescent="0.25">
      <c r="B326" s="23"/>
      <c r="C326" s="31">
        <v>1112281</v>
      </c>
      <c r="D326" s="32">
        <v>24</v>
      </c>
      <c r="E326" s="33" t="s">
        <v>204</v>
      </c>
      <c r="F326" s="31" t="s">
        <v>105</v>
      </c>
      <c r="G326" s="31">
        <v>10</v>
      </c>
      <c r="H326" s="39"/>
      <c r="I326" s="39"/>
      <c r="J326" s="40">
        <f xml:space="preserve"> $I$326 + $H$326</f>
        <v>0</v>
      </c>
      <c r="K326" s="40">
        <f xml:space="preserve"> ROUND(($I$326 + $H$326) * $G$326, 2)</f>
        <v>0</v>
      </c>
    </row>
    <row r="327" spans="2:11" s="5" customFormat="1" ht="30" x14ac:dyDescent="0.25">
      <c r="B327" s="23"/>
      <c r="C327" s="31">
        <v>1112282</v>
      </c>
      <c r="D327" s="32">
        <v>25</v>
      </c>
      <c r="E327" s="33" t="s">
        <v>277</v>
      </c>
      <c r="F327" s="31" t="s">
        <v>124</v>
      </c>
      <c r="G327" s="31">
        <v>2</v>
      </c>
      <c r="H327" s="39"/>
      <c r="I327" s="39"/>
      <c r="J327" s="40">
        <f xml:space="preserve"> $I$327 + $H$327</f>
        <v>0</v>
      </c>
      <c r="K327" s="40">
        <f xml:space="preserve"> ROUND(($I$327 + $H$327) * $G$327, 2)</f>
        <v>0</v>
      </c>
    </row>
    <row r="328" spans="2:11" s="5" customFormat="1" ht="30" x14ac:dyDescent="0.25">
      <c r="B328" s="23"/>
      <c r="C328" s="31">
        <v>1112283</v>
      </c>
      <c r="D328" s="32">
        <v>26</v>
      </c>
      <c r="E328" s="33" t="s">
        <v>278</v>
      </c>
      <c r="F328" s="31" t="s">
        <v>124</v>
      </c>
      <c r="G328" s="31">
        <v>70</v>
      </c>
      <c r="H328" s="39"/>
      <c r="I328" s="39"/>
      <c r="J328" s="40">
        <f xml:space="preserve"> $I$328 + $H$328</f>
        <v>0</v>
      </c>
      <c r="K328" s="40">
        <f xml:space="preserve"> ROUND(($I$328 + $H$328) * $G$328, 2)</f>
        <v>0</v>
      </c>
    </row>
    <row r="329" spans="2:11" s="5" customFormat="1" ht="30" x14ac:dyDescent="0.25">
      <c r="B329" s="23"/>
      <c r="C329" s="31">
        <v>1112284</v>
      </c>
      <c r="D329" s="32">
        <v>27</v>
      </c>
      <c r="E329" s="33" t="s">
        <v>279</v>
      </c>
      <c r="F329" s="31" t="s">
        <v>124</v>
      </c>
      <c r="G329" s="31">
        <v>200</v>
      </c>
      <c r="H329" s="39"/>
      <c r="I329" s="39"/>
      <c r="J329" s="40">
        <f xml:space="preserve"> $I$329 + $H$329</f>
        <v>0</v>
      </c>
      <c r="K329" s="40">
        <f xml:space="preserve"> ROUND(($I$329 + $H$329) * $G$329, 2)</f>
        <v>0</v>
      </c>
    </row>
    <row r="330" spans="2:11" s="5" customFormat="1" ht="30" x14ac:dyDescent="0.25">
      <c r="B330" s="23"/>
      <c r="C330" s="31">
        <v>1112285</v>
      </c>
      <c r="D330" s="32">
        <v>28</v>
      </c>
      <c r="E330" s="33" t="s">
        <v>280</v>
      </c>
      <c r="F330" s="31" t="s">
        <v>124</v>
      </c>
      <c r="G330" s="31">
        <v>40</v>
      </c>
      <c r="H330" s="39"/>
      <c r="I330" s="39"/>
      <c r="J330" s="40">
        <f xml:space="preserve"> $I$330 + $H$330</f>
        <v>0</v>
      </c>
      <c r="K330" s="40">
        <f xml:space="preserve"> ROUND(($I$330 + $H$330) * $G$330, 2)</f>
        <v>0</v>
      </c>
    </row>
    <row r="331" spans="2:11" s="5" customFormat="1" ht="30" x14ac:dyDescent="0.25">
      <c r="B331" s="23"/>
      <c r="C331" s="31">
        <v>1112286</v>
      </c>
      <c r="D331" s="32">
        <v>29</v>
      </c>
      <c r="E331" s="33" t="s">
        <v>281</v>
      </c>
      <c r="F331" s="31" t="s">
        <v>124</v>
      </c>
      <c r="G331" s="31">
        <v>110</v>
      </c>
      <c r="H331" s="39"/>
      <c r="I331" s="39"/>
      <c r="J331" s="40">
        <f xml:space="preserve"> $I$331 + $H$331</f>
        <v>0</v>
      </c>
      <c r="K331" s="40">
        <f xml:space="preserve"> ROUND(($I$331 + $H$331) * $G$331, 2)</f>
        <v>0</v>
      </c>
    </row>
    <row r="332" spans="2:11" s="5" customFormat="1" ht="30" x14ac:dyDescent="0.25">
      <c r="B332" s="23"/>
      <c r="C332" s="31">
        <v>1112287</v>
      </c>
      <c r="D332" s="32">
        <v>30</v>
      </c>
      <c r="E332" s="33" t="s">
        <v>282</v>
      </c>
      <c r="F332" s="31" t="s">
        <v>124</v>
      </c>
      <c r="G332" s="31">
        <v>12</v>
      </c>
      <c r="H332" s="39"/>
      <c r="I332" s="39"/>
      <c r="J332" s="40">
        <f xml:space="preserve"> $I$332 + $H$332</f>
        <v>0</v>
      </c>
      <c r="K332" s="40">
        <f xml:space="preserve"> ROUND(($I$332 + $H$332) * $G$332, 2)</f>
        <v>0</v>
      </c>
    </row>
    <row r="333" spans="2:11" s="5" customFormat="1" ht="30" x14ac:dyDescent="0.25">
      <c r="B333" s="23"/>
      <c r="C333" s="31">
        <v>1112288</v>
      </c>
      <c r="D333" s="32">
        <v>31</v>
      </c>
      <c r="E333" s="33" t="s">
        <v>283</v>
      </c>
      <c r="F333" s="31" t="s">
        <v>78</v>
      </c>
      <c r="G333" s="31">
        <v>876</v>
      </c>
      <c r="H333" s="39"/>
      <c r="I333" s="39"/>
      <c r="J333" s="40">
        <f xml:space="preserve"> $I$333 + $H$333</f>
        <v>0</v>
      </c>
      <c r="K333" s="40">
        <f xml:space="preserve"> ROUND(($I$333 + $H$333) * $G$333, 2)</f>
        <v>0</v>
      </c>
    </row>
    <row r="334" spans="2:11" s="5" customFormat="1" ht="30" x14ac:dyDescent="0.25">
      <c r="B334" s="23"/>
      <c r="C334" s="31">
        <v>1112289</v>
      </c>
      <c r="D334" s="32">
        <v>32</v>
      </c>
      <c r="E334" s="33" t="s">
        <v>284</v>
      </c>
      <c r="F334" s="31" t="s">
        <v>124</v>
      </c>
      <c r="G334" s="31">
        <v>2</v>
      </c>
      <c r="H334" s="39"/>
      <c r="I334" s="39"/>
      <c r="J334" s="40">
        <f xml:space="preserve"> $I$334 + $H$334</f>
        <v>0</v>
      </c>
      <c r="K334" s="40">
        <f xml:space="preserve"> ROUND(($I$334 + $H$334) * $G$334, 2)</f>
        <v>0</v>
      </c>
    </row>
    <row r="335" spans="2:11" s="5" customFormat="1" ht="30" x14ac:dyDescent="0.25">
      <c r="B335" s="23"/>
      <c r="C335" s="31">
        <v>1112290</v>
      </c>
      <c r="D335" s="32">
        <v>33</v>
      </c>
      <c r="E335" s="33" t="s">
        <v>285</v>
      </c>
      <c r="F335" s="31" t="s">
        <v>124</v>
      </c>
      <c r="G335" s="31">
        <v>70</v>
      </c>
      <c r="H335" s="39"/>
      <c r="I335" s="39"/>
      <c r="J335" s="40">
        <f xml:space="preserve"> $I$335 + $H$335</f>
        <v>0</v>
      </c>
      <c r="K335" s="40">
        <f xml:space="preserve"> ROUND(($I$335 + $H$335) * $G$335, 2)</f>
        <v>0</v>
      </c>
    </row>
    <row r="336" spans="2:11" s="5" customFormat="1" ht="30" x14ac:dyDescent="0.25">
      <c r="B336" s="23"/>
      <c r="C336" s="31">
        <v>1112291</v>
      </c>
      <c r="D336" s="32">
        <v>34</v>
      </c>
      <c r="E336" s="33" t="s">
        <v>286</v>
      </c>
      <c r="F336" s="31" t="s">
        <v>124</v>
      </c>
      <c r="G336" s="31">
        <v>200</v>
      </c>
      <c r="H336" s="39"/>
      <c r="I336" s="39"/>
      <c r="J336" s="40">
        <f xml:space="preserve"> $I$336 + $H$336</f>
        <v>0</v>
      </c>
      <c r="K336" s="40">
        <f xml:space="preserve"> ROUND(($I$336 + $H$336) * $G$336, 2)</f>
        <v>0</v>
      </c>
    </row>
    <row r="337" spans="2:11" s="5" customFormat="1" ht="30" x14ac:dyDescent="0.25">
      <c r="B337" s="23"/>
      <c r="C337" s="31">
        <v>1112292</v>
      </c>
      <c r="D337" s="32">
        <v>35</v>
      </c>
      <c r="E337" s="33" t="s">
        <v>287</v>
      </c>
      <c r="F337" s="31" t="s">
        <v>124</v>
      </c>
      <c r="G337" s="31">
        <v>40</v>
      </c>
      <c r="H337" s="39"/>
      <c r="I337" s="39"/>
      <c r="J337" s="40">
        <f xml:space="preserve"> $I$337 + $H$337</f>
        <v>0</v>
      </c>
      <c r="K337" s="40">
        <f xml:space="preserve"> ROUND(($I$337 + $H$337) * $G$337, 2)</f>
        <v>0</v>
      </c>
    </row>
    <row r="338" spans="2:11" s="5" customFormat="1" ht="30" x14ac:dyDescent="0.25">
      <c r="B338" s="23"/>
      <c r="C338" s="31">
        <v>1112293</v>
      </c>
      <c r="D338" s="32">
        <v>36</v>
      </c>
      <c r="E338" s="33" t="s">
        <v>288</v>
      </c>
      <c r="F338" s="31" t="s">
        <v>124</v>
      </c>
      <c r="G338" s="31">
        <v>110</v>
      </c>
      <c r="H338" s="39"/>
      <c r="I338" s="39"/>
      <c r="J338" s="40">
        <f xml:space="preserve"> $I$338 + $H$338</f>
        <v>0</v>
      </c>
      <c r="K338" s="40">
        <f xml:space="preserve"> ROUND(($I$338 + $H$338) * $G$338, 2)</f>
        <v>0</v>
      </c>
    </row>
    <row r="339" spans="2:11" s="5" customFormat="1" x14ac:dyDescent="0.25">
      <c r="B339" s="23"/>
      <c r="C339" s="31">
        <v>1112294</v>
      </c>
      <c r="D339" s="32">
        <v>37</v>
      </c>
      <c r="E339" s="33" t="s">
        <v>289</v>
      </c>
      <c r="F339" s="31" t="s">
        <v>124</v>
      </c>
      <c r="G339" s="31">
        <v>422</v>
      </c>
      <c r="H339" s="39"/>
      <c r="I339" s="39"/>
      <c r="J339" s="40">
        <f xml:space="preserve"> $I$339 + $H$339</f>
        <v>0</v>
      </c>
      <c r="K339" s="40">
        <f xml:space="preserve"> ROUND(($I$339 + $H$339) * $G$339, 2)</f>
        <v>0</v>
      </c>
    </row>
    <row r="340" spans="2:11" s="5" customFormat="1" x14ac:dyDescent="0.25">
      <c r="B340" s="23"/>
      <c r="C340" s="31">
        <v>1112295</v>
      </c>
      <c r="D340" s="32">
        <v>38</v>
      </c>
      <c r="E340" s="33" t="s">
        <v>218</v>
      </c>
      <c r="F340" s="31" t="s">
        <v>219</v>
      </c>
      <c r="G340" s="31">
        <v>80</v>
      </c>
      <c r="H340" s="39"/>
      <c r="I340" s="39"/>
      <c r="J340" s="40">
        <f xml:space="preserve"> $I$340 + $H$340</f>
        <v>0</v>
      </c>
      <c r="K340" s="40">
        <f xml:space="preserve"> ROUND(($I$340 + $H$340) * $G$340, 2)</f>
        <v>0</v>
      </c>
    </row>
    <row r="341" spans="2:11" s="25" customFormat="1" x14ac:dyDescent="0.25">
      <c r="B341" s="24"/>
      <c r="C341" s="27"/>
      <c r="D341" s="28">
        <v>6</v>
      </c>
      <c r="E341" s="29" t="s">
        <v>290</v>
      </c>
      <c r="F341" s="30"/>
      <c r="G341" s="30"/>
      <c r="H341" s="41"/>
      <c r="I341" s="41"/>
      <c r="J341" s="37"/>
      <c r="K341" s="42">
        <f>ROUND(SUM($K$342:$K$423), 2)</f>
        <v>0</v>
      </c>
    </row>
    <row r="342" spans="2:11" s="5" customFormat="1" ht="30" x14ac:dyDescent="0.25">
      <c r="B342" s="23"/>
      <c r="C342" s="31">
        <v>1112296</v>
      </c>
      <c r="D342" s="32">
        <v>1</v>
      </c>
      <c r="E342" s="33" t="s">
        <v>291</v>
      </c>
      <c r="F342" s="31" t="s">
        <v>192</v>
      </c>
      <c r="G342" s="31">
        <v>1</v>
      </c>
      <c r="H342" s="39"/>
      <c r="I342" s="39"/>
      <c r="J342" s="40">
        <f xml:space="preserve"> $I$342 + $H$342</f>
        <v>0</v>
      </c>
      <c r="K342" s="40">
        <f xml:space="preserve"> ROUND(($I$342 + $H$342) * $G$342, 2)</f>
        <v>0</v>
      </c>
    </row>
    <row r="343" spans="2:11" s="5" customFormat="1" ht="45" x14ac:dyDescent="0.25">
      <c r="B343" s="23"/>
      <c r="C343" s="31">
        <v>1112297</v>
      </c>
      <c r="D343" s="32">
        <v>2</v>
      </c>
      <c r="E343" s="33" t="s">
        <v>292</v>
      </c>
      <c r="F343" s="31" t="s">
        <v>192</v>
      </c>
      <c r="G343" s="31">
        <v>1</v>
      </c>
      <c r="H343" s="39"/>
      <c r="I343" s="39"/>
      <c r="J343" s="40">
        <f xml:space="preserve"> $I$343 + $H$343</f>
        <v>0</v>
      </c>
      <c r="K343" s="40">
        <f xml:space="preserve"> ROUND(($I$343 + $H$343) * $G$343, 2)</f>
        <v>0</v>
      </c>
    </row>
    <row r="344" spans="2:11" s="5" customFormat="1" ht="45" x14ac:dyDescent="0.25">
      <c r="B344" s="23"/>
      <c r="C344" s="31">
        <v>1112298</v>
      </c>
      <c r="D344" s="32">
        <v>3</v>
      </c>
      <c r="E344" s="33" t="s">
        <v>293</v>
      </c>
      <c r="F344" s="31" t="s">
        <v>192</v>
      </c>
      <c r="G344" s="31">
        <v>1</v>
      </c>
      <c r="H344" s="39"/>
      <c r="I344" s="39"/>
      <c r="J344" s="40">
        <f xml:space="preserve"> $I$344 + $H$344</f>
        <v>0</v>
      </c>
      <c r="K344" s="40">
        <f xml:space="preserve"> ROUND(($I$344 + $H$344) * $G$344, 2)</f>
        <v>0</v>
      </c>
    </row>
    <row r="345" spans="2:11" s="5" customFormat="1" ht="60" x14ac:dyDescent="0.25">
      <c r="B345" s="23"/>
      <c r="C345" s="31">
        <v>1112299</v>
      </c>
      <c r="D345" s="32">
        <v>4</v>
      </c>
      <c r="E345" s="33" t="s">
        <v>294</v>
      </c>
      <c r="F345" s="31" t="s">
        <v>192</v>
      </c>
      <c r="G345" s="31">
        <v>1</v>
      </c>
      <c r="H345" s="39"/>
      <c r="I345" s="39"/>
      <c r="J345" s="40">
        <f xml:space="preserve"> $I$345 + $H$345</f>
        <v>0</v>
      </c>
      <c r="K345" s="40">
        <f xml:space="preserve"> ROUND(($I$345 + $H$345) * $G$345, 2)</f>
        <v>0</v>
      </c>
    </row>
    <row r="346" spans="2:11" s="5" customFormat="1" ht="60" x14ac:dyDescent="0.25">
      <c r="B346" s="23"/>
      <c r="C346" s="31">
        <v>1112300</v>
      </c>
      <c r="D346" s="32">
        <v>5</v>
      </c>
      <c r="E346" s="33" t="s">
        <v>295</v>
      </c>
      <c r="F346" s="31" t="s">
        <v>192</v>
      </c>
      <c r="G346" s="31">
        <v>1</v>
      </c>
      <c r="H346" s="39"/>
      <c r="I346" s="39"/>
      <c r="J346" s="40">
        <f xml:space="preserve"> $I$346 + $H$346</f>
        <v>0</v>
      </c>
      <c r="K346" s="40">
        <f xml:space="preserve"> ROUND(($I$346 + $H$346) * $G$346, 2)</f>
        <v>0</v>
      </c>
    </row>
    <row r="347" spans="2:11" s="5" customFormat="1" ht="60" x14ac:dyDescent="0.25">
      <c r="B347" s="23"/>
      <c r="C347" s="31">
        <v>1112301</v>
      </c>
      <c r="D347" s="32">
        <v>6</v>
      </c>
      <c r="E347" s="33" t="s">
        <v>296</v>
      </c>
      <c r="F347" s="31" t="s">
        <v>192</v>
      </c>
      <c r="G347" s="31">
        <v>1</v>
      </c>
      <c r="H347" s="39"/>
      <c r="I347" s="39"/>
      <c r="J347" s="40">
        <f xml:space="preserve"> $I$347 + $H$347</f>
        <v>0</v>
      </c>
      <c r="K347" s="40">
        <f xml:space="preserve"> ROUND(($I$347 + $H$347) * $G$347, 2)</f>
        <v>0</v>
      </c>
    </row>
    <row r="348" spans="2:11" s="5" customFormat="1" x14ac:dyDescent="0.25">
      <c r="B348" s="23"/>
      <c r="C348" s="31">
        <v>1112302</v>
      </c>
      <c r="D348" s="32">
        <v>7</v>
      </c>
      <c r="E348" s="33" t="s">
        <v>297</v>
      </c>
      <c r="F348" s="31" t="s">
        <v>105</v>
      </c>
      <c r="G348" s="31">
        <v>1</v>
      </c>
      <c r="H348" s="39"/>
      <c r="I348" s="39"/>
      <c r="J348" s="40">
        <f xml:space="preserve"> $I$348 + $H$348</f>
        <v>0</v>
      </c>
      <c r="K348" s="40">
        <f xml:space="preserve"> ROUND(($I$348 + $H$348) * $G$348, 2)</f>
        <v>0</v>
      </c>
    </row>
    <row r="349" spans="2:11" s="5" customFormat="1" x14ac:dyDescent="0.25">
      <c r="B349" s="23"/>
      <c r="C349" s="31">
        <v>1112303</v>
      </c>
      <c r="D349" s="32">
        <v>8</v>
      </c>
      <c r="E349" s="33" t="s">
        <v>298</v>
      </c>
      <c r="F349" s="31" t="s">
        <v>105</v>
      </c>
      <c r="G349" s="31">
        <v>1</v>
      </c>
      <c r="H349" s="39"/>
      <c r="I349" s="39"/>
      <c r="J349" s="40">
        <f xml:space="preserve"> $I$349 + $H$349</f>
        <v>0</v>
      </c>
      <c r="K349" s="40">
        <f xml:space="preserve"> ROUND(($I$349 + $H$349) * $G$349, 2)</f>
        <v>0</v>
      </c>
    </row>
    <row r="350" spans="2:11" s="5" customFormat="1" x14ac:dyDescent="0.25">
      <c r="B350" s="23"/>
      <c r="C350" s="31">
        <v>1112304</v>
      </c>
      <c r="D350" s="32">
        <v>9</v>
      </c>
      <c r="E350" s="33" t="s">
        <v>297</v>
      </c>
      <c r="F350" s="31" t="s">
        <v>105</v>
      </c>
      <c r="G350" s="31">
        <v>1</v>
      </c>
      <c r="H350" s="39"/>
      <c r="I350" s="39"/>
      <c r="J350" s="40">
        <f xml:space="preserve"> $I$350 + $H$350</f>
        <v>0</v>
      </c>
      <c r="K350" s="40">
        <f xml:space="preserve"> ROUND(($I$350 + $H$350) * $G$350, 2)</f>
        <v>0</v>
      </c>
    </row>
    <row r="351" spans="2:11" s="5" customFormat="1" x14ac:dyDescent="0.25">
      <c r="B351" s="23"/>
      <c r="C351" s="31">
        <v>1112305</v>
      </c>
      <c r="D351" s="32">
        <v>10</v>
      </c>
      <c r="E351" s="33" t="s">
        <v>299</v>
      </c>
      <c r="F351" s="31" t="s">
        <v>105</v>
      </c>
      <c r="G351" s="31">
        <v>1</v>
      </c>
      <c r="H351" s="39"/>
      <c r="I351" s="39"/>
      <c r="J351" s="40">
        <f xml:space="preserve"> $I$351 + $H$351</f>
        <v>0</v>
      </c>
      <c r="K351" s="40">
        <f xml:space="preserve"> ROUND(($I$351 + $H$351) * $G$351, 2)</f>
        <v>0</v>
      </c>
    </row>
    <row r="352" spans="2:11" s="5" customFormat="1" x14ac:dyDescent="0.25">
      <c r="B352" s="23"/>
      <c r="C352" s="31">
        <v>1112306</v>
      </c>
      <c r="D352" s="32">
        <v>11</v>
      </c>
      <c r="E352" s="33" t="s">
        <v>300</v>
      </c>
      <c r="F352" s="31" t="s">
        <v>105</v>
      </c>
      <c r="G352" s="31">
        <v>1</v>
      </c>
      <c r="H352" s="39"/>
      <c r="I352" s="39"/>
      <c r="J352" s="40">
        <f xml:space="preserve"> $I$352 + $H$352</f>
        <v>0</v>
      </c>
      <c r="K352" s="40">
        <f xml:space="preserve"> ROUND(($I$352 + $H$352) * $G$352, 2)</f>
        <v>0</v>
      </c>
    </row>
    <row r="353" spans="2:11" s="5" customFormat="1" x14ac:dyDescent="0.25">
      <c r="B353" s="23"/>
      <c r="C353" s="31">
        <v>1112307</v>
      </c>
      <c r="D353" s="32">
        <v>12</v>
      </c>
      <c r="E353" s="33" t="s">
        <v>301</v>
      </c>
      <c r="F353" s="31" t="s">
        <v>105</v>
      </c>
      <c r="G353" s="31">
        <v>1</v>
      </c>
      <c r="H353" s="39"/>
      <c r="I353" s="39"/>
      <c r="J353" s="40">
        <f xml:space="preserve"> $I$353 + $H$353</f>
        <v>0</v>
      </c>
      <c r="K353" s="40">
        <f xml:space="preserve"> ROUND(($I$353 + $H$353) * $G$353, 2)</f>
        <v>0</v>
      </c>
    </row>
    <row r="354" spans="2:11" s="5" customFormat="1" x14ac:dyDescent="0.25">
      <c r="B354" s="23"/>
      <c r="C354" s="31">
        <v>1112308</v>
      </c>
      <c r="D354" s="32">
        <v>13</v>
      </c>
      <c r="E354" s="33" t="s">
        <v>302</v>
      </c>
      <c r="F354" s="31" t="s">
        <v>105</v>
      </c>
      <c r="G354" s="31">
        <v>1</v>
      </c>
      <c r="H354" s="39"/>
      <c r="I354" s="39"/>
      <c r="J354" s="40">
        <f xml:space="preserve"> $I$354 + $H$354</f>
        <v>0</v>
      </c>
      <c r="K354" s="40">
        <f xml:space="preserve"> ROUND(($I$354 + $H$354) * $G$354, 2)</f>
        <v>0</v>
      </c>
    </row>
    <row r="355" spans="2:11" s="5" customFormat="1" x14ac:dyDescent="0.25">
      <c r="B355" s="23"/>
      <c r="C355" s="31">
        <v>1112309</v>
      </c>
      <c r="D355" s="32">
        <v>14</v>
      </c>
      <c r="E355" s="33" t="s">
        <v>303</v>
      </c>
      <c r="F355" s="31" t="s">
        <v>105</v>
      </c>
      <c r="G355" s="31">
        <v>1</v>
      </c>
      <c r="H355" s="39"/>
      <c r="I355" s="39"/>
      <c r="J355" s="40">
        <f xml:space="preserve"> $I$355 + $H$355</f>
        <v>0</v>
      </c>
      <c r="K355" s="40">
        <f xml:space="preserve"> ROUND(($I$355 + $H$355) * $G$355, 2)</f>
        <v>0</v>
      </c>
    </row>
    <row r="356" spans="2:11" s="5" customFormat="1" x14ac:dyDescent="0.25">
      <c r="B356" s="23"/>
      <c r="C356" s="31">
        <v>1112310</v>
      </c>
      <c r="D356" s="32">
        <v>15</v>
      </c>
      <c r="E356" s="33" t="s">
        <v>304</v>
      </c>
      <c r="F356" s="31" t="s">
        <v>105</v>
      </c>
      <c r="G356" s="31">
        <v>1</v>
      </c>
      <c r="H356" s="39"/>
      <c r="I356" s="39"/>
      <c r="J356" s="40">
        <f xml:space="preserve"> $I$356 + $H$356</f>
        <v>0</v>
      </c>
      <c r="K356" s="40">
        <f xml:space="preserve"> ROUND(($I$356 + $H$356) * $G$356, 2)</f>
        <v>0</v>
      </c>
    </row>
    <row r="357" spans="2:11" s="5" customFormat="1" x14ac:dyDescent="0.25">
      <c r="B357" s="23"/>
      <c r="C357" s="31">
        <v>1112311</v>
      </c>
      <c r="D357" s="32">
        <v>16</v>
      </c>
      <c r="E357" s="33" t="s">
        <v>302</v>
      </c>
      <c r="F357" s="31" t="s">
        <v>105</v>
      </c>
      <c r="G357" s="31">
        <v>1</v>
      </c>
      <c r="H357" s="39"/>
      <c r="I357" s="39"/>
      <c r="J357" s="40">
        <f xml:space="preserve"> $I$357 + $H$357</f>
        <v>0</v>
      </c>
      <c r="K357" s="40">
        <f xml:space="preserve"> ROUND(($I$357 + $H$357) * $G$357, 2)</f>
        <v>0</v>
      </c>
    </row>
    <row r="358" spans="2:11" s="5" customFormat="1" x14ac:dyDescent="0.25">
      <c r="B358" s="23"/>
      <c r="C358" s="31">
        <v>1112312</v>
      </c>
      <c r="D358" s="32">
        <v>17</v>
      </c>
      <c r="E358" s="33" t="s">
        <v>301</v>
      </c>
      <c r="F358" s="31" t="s">
        <v>105</v>
      </c>
      <c r="G358" s="31">
        <v>1</v>
      </c>
      <c r="H358" s="39"/>
      <c r="I358" s="39"/>
      <c r="J358" s="40">
        <f xml:space="preserve"> $I$358 + $H$358</f>
        <v>0</v>
      </c>
      <c r="K358" s="40">
        <f xml:space="preserve"> ROUND(($I$358 + $H$358) * $G$358, 2)</f>
        <v>0</v>
      </c>
    </row>
    <row r="359" spans="2:11" s="5" customFormat="1" x14ac:dyDescent="0.25">
      <c r="B359" s="23"/>
      <c r="C359" s="31">
        <v>1112313</v>
      </c>
      <c r="D359" s="32">
        <v>18</v>
      </c>
      <c r="E359" s="33" t="s">
        <v>305</v>
      </c>
      <c r="F359" s="31" t="s">
        <v>105</v>
      </c>
      <c r="G359" s="31">
        <v>1</v>
      </c>
      <c r="H359" s="39"/>
      <c r="I359" s="39"/>
      <c r="J359" s="40">
        <f xml:space="preserve"> $I$359 + $H$359</f>
        <v>0</v>
      </c>
      <c r="K359" s="40">
        <f xml:space="preserve"> ROUND(($I$359 + $H$359) * $G$359, 2)</f>
        <v>0</v>
      </c>
    </row>
    <row r="360" spans="2:11" s="5" customFormat="1" x14ac:dyDescent="0.25">
      <c r="B360" s="23"/>
      <c r="C360" s="31">
        <v>1112314</v>
      </c>
      <c r="D360" s="32">
        <v>19</v>
      </c>
      <c r="E360" s="33" t="s">
        <v>301</v>
      </c>
      <c r="F360" s="31" t="s">
        <v>105</v>
      </c>
      <c r="G360" s="31">
        <v>1</v>
      </c>
      <c r="H360" s="39"/>
      <c r="I360" s="39"/>
      <c r="J360" s="40">
        <f xml:space="preserve"> $I$360 + $H$360</f>
        <v>0</v>
      </c>
      <c r="K360" s="40">
        <f xml:space="preserve"> ROUND(($I$360 + $H$360) * $G$360, 2)</f>
        <v>0</v>
      </c>
    </row>
    <row r="361" spans="2:11" s="5" customFormat="1" x14ac:dyDescent="0.25">
      <c r="B361" s="23"/>
      <c r="C361" s="31">
        <v>1112315</v>
      </c>
      <c r="D361" s="32">
        <v>20</v>
      </c>
      <c r="E361" s="33" t="s">
        <v>302</v>
      </c>
      <c r="F361" s="31" t="s">
        <v>105</v>
      </c>
      <c r="G361" s="31">
        <v>1</v>
      </c>
      <c r="H361" s="39"/>
      <c r="I361" s="39"/>
      <c r="J361" s="40">
        <f xml:space="preserve"> $I$361 + $H$361</f>
        <v>0</v>
      </c>
      <c r="K361" s="40">
        <f xml:space="preserve"> ROUND(($I$361 + $H$361) * $G$361, 2)</f>
        <v>0</v>
      </c>
    </row>
    <row r="362" spans="2:11" s="5" customFormat="1" x14ac:dyDescent="0.25">
      <c r="B362" s="23"/>
      <c r="C362" s="31">
        <v>1112316</v>
      </c>
      <c r="D362" s="32">
        <v>21</v>
      </c>
      <c r="E362" s="33" t="s">
        <v>306</v>
      </c>
      <c r="F362" s="31" t="s">
        <v>105</v>
      </c>
      <c r="G362" s="31">
        <v>1</v>
      </c>
      <c r="H362" s="39"/>
      <c r="I362" s="39"/>
      <c r="J362" s="40">
        <f xml:space="preserve"> $I$362 + $H$362</f>
        <v>0</v>
      </c>
      <c r="K362" s="40">
        <f xml:space="preserve"> ROUND(($I$362 + $H$362) * $G$362, 2)</f>
        <v>0</v>
      </c>
    </row>
    <row r="363" spans="2:11" s="5" customFormat="1" x14ac:dyDescent="0.25">
      <c r="B363" s="23"/>
      <c r="C363" s="31">
        <v>1112317</v>
      </c>
      <c r="D363" s="32">
        <v>22</v>
      </c>
      <c r="E363" s="33" t="s">
        <v>302</v>
      </c>
      <c r="F363" s="31" t="s">
        <v>105</v>
      </c>
      <c r="G363" s="31">
        <v>1</v>
      </c>
      <c r="H363" s="39"/>
      <c r="I363" s="39"/>
      <c r="J363" s="40">
        <f xml:space="preserve"> $I$363 + $H$363</f>
        <v>0</v>
      </c>
      <c r="K363" s="40">
        <f xml:space="preserve"> ROUND(($I$363 + $H$363) * $G$363, 2)</f>
        <v>0</v>
      </c>
    </row>
    <row r="364" spans="2:11" s="5" customFormat="1" x14ac:dyDescent="0.25">
      <c r="B364" s="23"/>
      <c r="C364" s="31">
        <v>1112318</v>
      </c>
      <c r="D364" s="32">
        <v>23</v>
      </c>
      <c r="E364" s="33" t="s">
        <v>301</v>
      </c>
      <c r="F364" s="31" t="s">
        <v>105</v>
      </c>
      <c r="G364" s="31">
        <v>1</v>
      </c>
      <c r="H364" s="39"/>
      <c r="I364" s="39"/>
      <c r="J364" s="40">
        <f xml:space="preserve"> $I$364 + $H$364</f>
        <v>0</v>
      </c>
      <c r="K364" s="40">
        <f xml:space="preserve"> ROUND(($I$364 + $H$364) * $G$364, 2)</f>
        <v>0</v>
      </c>
    </row>
    <row r="365" spans="2:11" s="5" customFormat="1" x14ac:dyDescent="0.25">
      <c r="B365" s="23"/>
      <c r="C365" s="31">
        <v>1112319</v>
      </c>
      <c r="D365" s="32">
        <v>24</v>
      </c>
      <c r="E365" s="33" t="s">
        <v>307</v>
      </c>
      <c r="F365" s="31" t="s">
        <v>105</v>
      </c>
      <c r="G365" s="31">
        <v>1</v>
      </c>
      <c r="H365" s="39"/>
      <c r="I365" s="39"/>
      <c r="J365" s="40">
        <f xml:space="preserve"> $I$365 + $H$365</f>
        <v>0</v>
      </c>
      <c r="K365" s="40">
        <f xml:space="preserve"> ROUND(($I$365 + $H$365) * $G$365, 2)</f>
        <v>0</v>
      </c>
    </row>
    <row r="366" spans="2:11" s="5" customFormat="1" x14ac:dyDescent="0.25">
      <c r="B366" s="23"/>
      <c r="C366" s="31">
        <v>1112320</v>
      </c>
      <c r="D366" s="32">
        <v>25</v>
      </c>
      <c r="E366" s="33" t="s">
        <v>308</v>
      </c>
      <c r="F366" s="31" t="s">
        <v>105</v>
      </c>
      <c r="G366" s="31">
        <v>1</v>
      </c>
      <c r="H366" s="39"/>
      <c r="I366" s="39"/>
      <c r="J366" s="40">
        <f xml:space="preserve"> $I$366 + $H$366</f>
        <v>0</v>
      </c>
      <c r="K366" s="40">
        <f xml:space="preserve"> ROUND(($I$366 + $H$366) * $G$366, 2)</f>
        <v>0</v>
      </c>
    </row>
    <row r="367" spans="2:11" s="5" customFormat="1" ht="30" x14ac:dyDescent="0.25">
      <c r="B367" s="23"/>
      <c r="C367" s="31">
        <v>1112321</v>
      </c>
      <c r="D367" s="32">
        <v>26</v>
      </c>
      <c r="E367" s="33" t="s">
        <v>309</v>
      </c>
      <c r="F367" s="31" t="s">
        <v>105</v>
      </c>
      <c r="G367" s="31">
        <v>39</v>
      </c>
      <c r="H367" s="39"/>
      <c r="I367" s="39"/>
      <c r="J367" s="40">
        <f xml:space="preserve"> $I$367 + $H$367</f>
        <v>0</v>
      </c>
      <c r="K367" s="40">
        <f xml:space="preserve"> ROUND(($I$367 + $H$367) * $G$367, 2)</f>
        <v>0</v>
      </c>
    </row>
    <row r="368" spans="2:11" s="5" customFormat="1" x14ac:dyDescent="0.25">
      <c r="B368" s="23"/>
      <c r="C368" s="31">
        <v>1112322</v>
      </c>
      <c r="D368" s="32">
        <v>27</v>
      </c>
      <c r="E368" s="33" t="s">
        <v>310</v>
      </c>
      <c r="F368" s="31" t="s">
        <v>105</v>
      </c>
      <c r="G368" s="31">
        <v>5</v>
      </c>
      <c r="H368" s="39"/>
      <c r="I368" s="39"/>
      <c r="J368" s="40">
        <f xml:space="preserve"> $I$368 + $H$368</f>
        <v>0</v>
      </c>
      <c r="K368" s="40">
        <f xml:space="preserve"> ROUND(($I$368 + $H$368) * $G$368, 2)</f>
        <v>0</v>
      </c>
    </row>
    <row r="369" spans="2:11" s="5" customFormat="1" x14ac:dyDescent="0.25">
      <c r="B369" s="23"/>
      <c r="C369" s="31">
        <v>1112323</v>
      </c>
      <c r="D369" s="32">
        <v>28</v>
      </c>
      <c r="E369" s="33" t="s">
        <v>311</v>
      </c>
      <c r="F369" s="31" t="s">
        <v>105</v>
      </c>
      <c r="G369" s="31">
        <v>2</v>
      </c>
      <c r="H369" s="39"/>
      <c r="I369" s="39"/>
      <c r="J369" s="40">
        <f xml:space="preserve"> $I$369 + $H$369</f>
        <v>0</v>
      </c>
      <c r="K369" s="40">
        <f xml:space="preserve"> ROUND(($I$369 + $H$369) * $G$369, 2)</f>
        <v>0</v>
      </c>
    </row>
    <row r="370" spans="2:11" s="5" customFormat="1" x14ac:dyDescent="0.25">
      <c r="B370" s="23"/>
      <c r="C370" s="31">
        <v>1112324</v>
      </c>
      <c r="D370" s="32">
        <v>29</v>
      </c>
      <c r="E370" s="33" t="s">
        <v>312</v>
      </c>
      <c r="F370" s="31" t="s">
        <v>105</v>
      </c>
      <c r="G370" s="31">
        <v>1</v>
      </c>
      <c r="H370" s="39"/>
      <c r="I370" s="39"/>
      <c r="J370" s="40">
        <f xml:space="preserve"> $I$370 + $H$370</f>
        <v>0</v>
      </c>
      <c r="K370" s="40">
        <f xml:space="preserve"> ROUND(($I$370 + $H$370) * $G$370, 2)</f>
        <v>0</v>
      </c>
    </row>
    <row r="371" spans="2:11" s="5" customFormat="1" x14ac:dyDescent="0.25">
      <c r="B371" s="23"/>
      <c r="C371" s="31">
        <v>1112325</v>
      </c>
      <c r="D371" s="32">
        <v>30</v>
      </c>
      <c r="E371" s="33" t="s">
        <v>313</v>
      </c>
      <c r="F371" s="31" t="s">
        <v>105</v>
      </c>
      <c r="G371" s="31">
        <v>4</v>
      </c>
      <c r="H371" s="39"/>
      <c r="I371" s="39"/>
      <c r="J371" s="40">
        <f xml:space="preserve"> $I$371 + $H$371</f>
        <v>0</v>
      </c>
      <c r="K371" s="40">
        <f xml:space="preserve"> ROUND(($I$371 + $H$371) * $G$371, 2)</f>
        <v>0</v>
      </c>
    </row>
    <row r="372" spans="2:11" s="5" customFormat="1" x14ac:dyDescent="0.25">
      <c r="B372" s="23"/>
      <c r="C372" s="31">
        <v>1112326</v>
      </c>
      <c r="D372" s="32">
        <v>31</v>
      </c>
      <c r="E372" s="33" t="s">
        <v>314</v>
      </c>
      <c r="F372" s="31" t="s">
        <v>105</v>
      </c>
      <c r="G372" s="31">
        <v>1</v>
      </c>
      <c r="H372" s="39"/>
      <c r="I372" s="39"/>
      <c r="J372" s="40">
        <f xml:space="preserve"> $I$372 + $H$372</f>
        <v>0</v>
      </c>
      <c r="K372" s="40">
        <f xml:space="preserve"> ROUND(($I$372 + $H$372) * $G$372, 2)</f>
        <v>0</v>
      </c>
    </row>
    <row r="373" spans="2:11" s="5" customFormat="1" x14ac:dyDescent="0.25">
      <c r="B373" s="23"/>
      <c r="C373" s="31">
        <v>1112327</v>
      </c>
      <c r="D373" s="32">
        <v>32</v>
      </c>
      <c r="E373" s="33" t="s">
        <v>315</v>
      </c>
      <c r="F373" s="31" t="s">
        <v>105</v>
      </c>
      <c r="G373" s="31">
        <v>15</v>
      </c>
      <c r="H373" s="39"/>
      <c r="I373" s="39"/>
      <c r="J373" s="40">
        <f xml:space="preserve"> $I$373 + $H$373</f>
        <v>0</v>
      </c>
      <c r="K373" s="40">
        <f xml:space="preserve"> ROUND(($I$373 + $H$373) * $G$373, 2)</f>
        <v>0</v>
      </c>
    </row>
    <row r="374" spans="2:11" s="5" customFormat="1" x14ac:dyDescent="0.25">
      <c r="B374" s="23"/>
      <c r="C374" s="31">
        <v>1112328</v>
      </c>
      <c r="D374" s="32">
        <v>33</v>
      </c>
      <c r="E374" s="33" t="s">
        <v>316</v>
      </c>
      <c r="F374" s="31" t="s">
        <v>105</v>
      </c>
      <c r="G374" s="31">
        <v>2</v>
      </c>
      <c r="H374" s="39"/>
      <c r="I374" s="39"/>
      <c r="J374" s="40">
        <f xml:space="preserve"> $I$374 + $H$374</f>
        <v>0</v>
      </c>
      <c r="K374" s="40">
        <f xml:space="preserve"> ROUND(($I$374 + $H$374) * $G$374, 2)</f>
        <v>0</v>
      </c>
    </row>
    <row r="375" spans="2:11" s="5" customFormat="1" x14ac:dyDescent="0.25">
      <c r="B375" s="23"/>
      <c r="C375" s="31">
        <v>1112329</v>
      </c>
      <c r="D375" s="32">
        <v>34</v>
      </c>
      <c r="E375" s="33" t="s">
        <v>317</v>
      </c>
      <c r="F375" s="31" t="s">
        <v>105</v>
      </c>
      <c r="G375" s="31">
        <v>1</v>
      </c>
      <c r="H375" s="39"/>
      <c r="I375" s="39"/>
      <c r="J375" s="40">
        <f xml:space="preserve"> $I$375 + $H$375</f>
        <v>0</v>
      </c>
      <c r="K375" s="40">
        <f xml:space="preserve"> ROUND(($I$375 + $H$375) * $G$375, 2)</f>
        <v>0</v>
      </c>
    </row>
    <row r="376" spans="2:11" s="5" customFormat="1" x14ac:dyDescent="0.25">
      <c r="B376" s="23"/>
      <c r="C376" s="31">
        <v>1112330</v>
      </c>
      <c r="D376" s="32">
        <v>35</v>
      </c>
      <c r="E376" s="33" t="s">
        <v>318</v>
      </c>
      <c r="F376" s="31" t="s">
        <v>105</v>
      </c>
      <c r="G376" s="31">
        <v>11</v>
      </c>
      <c r="H376" s="39"/>
      <c r="I376" s="39"/>
      <c r="J376" s="40">
        <f xml:space="preserve"> $I$376 + $H$376</f>
        <v>0</v>
      </c>
      <c r="K376" s="40">
        <f xml:space="preserve"> ROUND(($I$376 + $H$376) * $G$376, 2)</f>
        <v>0</v>
      </c>
    </row>
    <row r="377" spans="2:11" s="5" customFormat="1" x14ac:dyDescent="0.25">
      <c r="B377" s="23"/>
      <c r="C377" s="31">
        <v>1112331</v>
      </c>
      <c r="D377" s="32">
        <v>36</v>
      </c>
      <c r="E377" s="33" t="s">
        <v>319</v>
      </c>
      <c r="F377" s="31" t="s">
        <v>105</v>
      </c>
      <c r="G377" s="31">
        <v>13</v>
      </c>
      <c r="H377" s="39"/>
      <c r="I377" s="39"/>
      <c r="J377" s="40">
        <f xml:space="preserve"> $I$377 + $H$377</f>
        <v>0</v>
      </c>
      <c r="K377" s="40">
        <f xml:space="preserve"> ROUND(($I$377 + $H$377) * $G$377, 2)</f>
        <v>0</v>
      </c>
    </row>
    <row r="378" spans="2:11" s="5" customFormat="1" x14ac:dyDescent="0.25">
      <c r="B378" s="23"/>
      <c r="C378" s="31">
        <v>1112332</v>
      </c>
      <c r="D378" s="32">
        <v>37</v>
      </c>
      <c r="E378" s="33" t="s">
        <v>320</v>
      </c>
      <c r="F378" s="31" t="s">
        <v>105</v>
      </c>
      <c r="G378" s="31">
        <v>65</v>
      </c>
      <c r="H378" s="39"/>
      <c r="I378" s="39"/>
      <c r="J378" s="40">
        <f xml:space="preserve"> $I$378 + $H$378</f>
        <v>0</v>
      </c>
      <c r="K378" s="40">
        <f xml:space="preserve"> ROUND(($I$378 + $H$378) * $G$378, 2)</f>
        <v>0</v>
      </c>
    </row>
    <row r="379" spans="2:11" s="5" customFormat="1" x14ac:dyDescent="0.25">
      <c r="B379" s="23"/>
      <c r="C379" s="31">
        <v>1112333</v>
      </c>
      <c r="D379" s="32">
        <v>38</v>
      </c>
      <c r="E379" s="33" t="s">
        <v>321</v>
      </c>
      <c r="F379" s="31" t="s">
        <v>105</v>
      </c>
      <c r="G379" s="31">
        <v>1</v>
      </c>
      <c r="H379" s="39"/>
      <c r="I379" s="39"/>
      <c r="J379" s="40">
        <f xml:space="preserve"> $I$379 + $H$379</f>
        <v>0</v>
      </c>
      <c r="K379" s="40">
        <f xml:space="preserve"> ROUND(($I$379 + $H$379) * $G$379, 2)</f>
        <v>0</v>
      </c>
    </row>
    <row r="380" spans="2:11" s="5" customFormat="1" x14ac:dyDescent="0.25">
      <c r="B380" s="23"/>
      <c r="C380" s="31">
        <v>1112334</v>
      </c>
      <c r="D380" s="32">
        <v>39</v>
      </c>
      <c r="E380" s="33" t="s">
        <v>322</v>
      </c>
      <c r="F380" s="31" t="s">
        <v>105</v>
      </c>
      <c r="G380" s="31">
        <v>1</v>
      </c>
      <c r="H380" s="39"/>
      <c r="I380" s="39"/>
      <c r="J380" s="40">
        <f xml:space="preserve"> $I$380 + $H$380</f>
        <v>0</v>
      </c>
      <c r="K380" s="40">
        <f xml:space="preserve"> ROUND(($I$380 + $H$380) * $G$380, 2)</f>
        <v>0</v>
      </c>
    </row>
    <row r="381" spans="2:11" s="5" customFormat="1" x14ac:dyDescent="0.25">
      <c r="B381" s="23"/>
      <c r="C381" s="31">
        <v>1112335</v>
      </c>
      <c r="D381" s="32">
        <v>40</v>
      </c>
      <c r="E381" s="33" t="s">
        <v>323</v>
      </c>
      <c r="F381" s="31" t="s">
        <v>105</v>
      </c>
      <c r="G381" s="31">
        <v>4</v>
      </c>
      <c r="H381" s="39"/>
      <c r="I381" s="39"/>
      <c r="J381" s="40">
        <f xml:space="preserve"> $I$381 + $H$381</f>
        <v>0</v>
      </c>
      <c r="K381" s="40">
        <f xml:space="preserve"> ROUND(($I$381 + $H$381) * $G$381, 2)</f>
        <v>0</v>
      </c>
    </row>
    <row r="382" spans="2:11" s="5" customFormat="1" x14ac:dyDescent="0.25">
      <c r="B382" s="23"/>
      <c r="C382" s="31">
        <v>1112336</v>
      </c>
      <c r="D382" s="32">
        <v>41</v>
      </c>
      <c r="E382" s="33" t="s">
        <v>324</v>
      </c>
      <c r="F382" s="31" t="s">
        <v>105</v>
      </c>
      <c r="G382" s="31">
        <v>3</v>
      </c>
      <c r="H382" s="39"/>
      <c r="I382" s="39"/>
      <c r="J382" s="40">
        <f xml:space="preserve"> $I$382 + $H$382</f>
        <v>0</v>
      </c>
      <c r="K382" s="40">
        <f xml:space="preserve"> ROUND(($I$382 + $H$382) * $G$382, 2)</f>
        <v>0</v>
      </c>
    </row>
    <row r="383" spans="2:11" s="5" customFormat="1" x14ac:dyDescent="0.25">
      <c r="B383" s="23"/>
      <c r="C383" s="31">
        <v>1112337</v>
      </c>
      <c r="D383" s="32">
        <v>42</v>
      </c>
      <c r="E383" s="33" t="s">
        <v>325</v>
      </c>
      <c r="F383" s="31" t="s">
        <v>105</v>
      </c>
      <c r="G383" s="31">
        <v>9</v>
      </c>
      <c r="H383" s="39"/>
      <c r="I383" s="39"/>
      <c r="J383" s="40">
        <f xml:space="preserve"> $I$383 + $H$383</f>
        <v>0</v>
      </c>
      <c r="K383" s="40">
        <f xml:space="preserve"> ROUND(($I$383 + $H$383) * $G$383, 2)</f>
        <v>0</v>
      </c>
    </row>
    <row r="384" spans="2:11" s="5" customFormat="1" x14ac:dyDescent="0.25">
      <c r="B384" s="23"/>
      <c r="C384" s="31">
        <v>1112338</v>
      </c>
      <c r="D384" s="32">
        <v>43</v>
      </c>
      <c r="E384" s="33" t="s">
        <v>326</v>
      </c>
      <c r="F384" s="31" t="s">
        <v>105</v>
      </c>
      <c r="G384" s="31">
        <v>10</v>
      </c>
      <c r="H384" s="39"/>
      <c r="I384" s="39"/>
      <c r="J384" s="40">
        <f xml:space="preserve"> $I$384 + $H$384</f>
        <v>0</v>
      </c>
      <c r="K384" s="40">
        <f xml:space="preserve"> ROUND(($I$384 + $H$384) * $G$384, 2)</f>
        <v>0</v>
      </c>
    </row>
    <row r="385" spans="2:11" s="5" customFormat="1" x14ac:dyDescent="0.25">
      <c r="B385" s="23"/>
      <c r="C385" s="31">
        <v>1112339</v>
      </c>
      <c r="D385" s="32">
        <v>44</v>
      </c>
      <c r="E385" s="33" t="s">
        <v>327</v>
      </c>
      <c r="F385" s="31" t="s">
        <v>105</v>
      </c>
      <c r="G385" s="31">
        <v>5</v>
      </c>
      <c r="H385" s="39"/>
      <c r="I385" s="39"/>
      <c r="J385" s="40">
        <f xml:space="preserve"> $I$385 + $H$385</f>
        <v>0</v>
      </c>
      <c r="K385" s="40">
        <f xml:space="preserve"> ROUND(($I$385 + $H$385) * $G$385, 2)</f>
        <v>0</v>
      </c>
    </row>
    <row r="386" spans="2:11" s="5" customFormat="1" x14ac:dyDescent="0.25">
      <c r="B386" s="23"/>
      <c r="C386" s="31">
        <v>1112340</v>
      </c>
      <c r="D386" s="32">
        <v>45</v>
      </c>
      <c r="E386" s="33" t="s">
        <v>328</v>
      </c>
      <c r="F386" s="31" t="s">
        <v>105</v>
      </c>
      <c r="G386" s="31">
        <v>41</v>
      </c>
      <c r="H386" s="39"/>
      <c r="I386" s="39"/>
      <c r="J386" s="40">
        <f xml:space="preserve"> $I$386 + $H$386</f>
        <v>0</v>
      </c>
      <c r="K386" s="40">
        <f xml:space="preserve"> ROUND(($I$386 + $H$386) * $G$386, 2)</f>
        <v>0</v>
      </c>
    </row>
    <row r="387" spans="2:11" s="5" customFormat="1" x14ac:dyDescent="0.25">
      <c r="B387" s="23"/>
      <c r="C387" s="31">
        <v>1112341</v>
      </c>
      <c r="D387" s="32">
        <v>46</v>
      </c>
      <c r="E387" s="33" t="s">
        <v>329</v>
      </c>
      <c r="F387" s="31" t="s">
        <v>105</v>
      </c>
      <c r="G387" s="31">
        <v>1</v>
      </c>
      <c r="H387" s="39"/>
      <c r="I387" s="39"/>
      <c r="J387" s="40">
        <f xml:space="preserve"> $I$387 + $H$387</f>
        <v>0</v>
      </c>
      <c r="K387" s="40">
        <f xml:space="preserve"> ROUND(($I$387 + $H$387) * $G$387, 2)</f>
        <v>0</v>
      </c>
    </row>
    <row r="388" spans="2:11" s="5" customFormat="1" x14ac:dyDescent="0.25">
      <c r="B388" s="23"/>
      <c r="C388" s="31">
        <v>1112342</v>
      </c>
      <c r="D388" s="32">
        <v>47</v>
      </c>
      <c r="E388" s="33" t="s">
        <v>330</v>
      </c>
      <c r="F388" s="31" t="s">
        <v>105</v>
      </c>
      <c r="G388" s="31">
        <v>1</v>
      </c>
      <c r="H388" s="39"/>
      <c r="I388" s="39"/>
      <c r="J388" s="40">
        <f xml:space="preserve"> $I$388 + $H$388</f>
        <v>0</v>
      </c>
      <c r="K388" s="40">
        <f xml:space="preserve"> ROUND(($I$388 + $H$388) * $G$388, 2)</f>
        <v>0</v>
      </c>
    </row>
    <row r="389" spans="2:11" s="5" customFormat="1" x14ac:dyDescent="0.25">
      <c r="B389" s="23"/>
      <c r="C389" s="31">
        <v>1112343</v>
      </c>
      <c r="D389" s="32">
        <v>48</v>
      </c>
      <c r="E389" s="33" t="s">
        <v>331</v>
      </c>
      <c r="F389" s="31" t="s">
        <v>105</v>
      </c>
      <c r="G389" s="31">
        <v>1</v>
      </c>
      <c r="H389" s="39"/>
      <c r="I389" s="39"/>
      <c r="J389" s="40">
        <f xml:space="preserve"> $I$389 + $H$389</f>
        <v>0</v>
      </c>
      <c r="K389" s="40">
        <f xml:space="preserve"> ROUND(($I$389 + $H$389) * $G$389, 2)</f>
        <v>0</v>
      </c>
    </row>
    <row r="390" spans="2:11" s="5" customFormat="1" x14ac:dyDescent="0.25">
      <c r="B390" s="23"/>
      <c r="C390" s="31">
        <v>1112344</v>
      </c>
      <c r="D390" s="32">
        <v>49</v>
      </c>
      <c r="E390" s="33" t="s">
        <v>332</v>
      </c>
      <c r="F390" s="31" t="s">
        <v>105</v>
      </c>
      <c r="G390" s="31">
        <v>1</v>
      </c>
      <c r="H390" s="39"/>
      <c r="I390" s="39"/>
      <c r="J390" s="40">
        <f xml:space="preserve"> $I$390 + $H$390</f>
        <v>0</v>
      </c>
      <c r="K390" s="40">
        <f xml:space="preserve"> ROUND(($I$390 + $H$390) * $G$390, 2)</f>
        <v>0</v>
      </c>
    </row>
    <row r="391" spans="2:11" s="5" customFormat="1" x14ac:dyDescent="0.25">
      <c r="B391" s="23"/>
      <c r="C391" s="31">
        <v>1112345</v>
      </c>
      <c r="D391" s="32">
        <v>50</v>
      </c>
      <c r="E391" s="33" t="s">
        <v>333</v>
      </c>
      <c r="F391" s="31" t="s">
        <v>105</v>
      </c>
      <c r="G391" s="31">
        <v>1</v>
      </c>
      <c r="H391" s="39"/>
      <c r="I391" s="39"/>
      <c r="J391" s="40">
        <f xml:space="preserve"> $I$391 + $H$391</f>
        <v>0</v>
      </c>
      <c r="K391" s="40">
        <f xml:space="preserve"> ROUND(($I$391 + $H$391) * $G$391, 2)</f>
        <v>0</v>
      </c>
    </row>
    <row r="392" spans="2:11" s="5" customFormat="1" x14ac:dyDescent="0.25">
      <c r="B392" s="23"/>
      <c r="C392" s="31">
        <v>1112346</v>
      </c>
      <c r="D392" s="32">
        <v>51</v>
      </c>
      <c r="E392" s="33" t="s">
        <v>334</v>
      </c>
      <c r="F392" s="31" t="s">
        <v>105</v>
      </c>
      <c r="G392" s="31">
        <v>1</v>
      </c>
      <c r="H392" s="39"/>
      <c r="I392" s="39"/>
      <c r="J392" s="40">
        <f xml:space="preserve"> $I$392 + $H$392</f>
        <v>0</v>
      </c>
      <c r="K392" s="40">
        <f xml:space="preserve"> ROUND(($I$392 + $H$392) * $G$392, 2)</f>
        <v>0</v>
      </c>
    </row>
    <row r="393" spans="2:11" s="5" customFormat="1" x14ac:dyDescent="0.25">
      <c r="B393" s="23"/>
      <c r="C393" s="31">
        <v>1112347</v>
      </c>
      <c r="D393" s="32">
        <v>52</v>
      </c>
      <c r="E393" s="33" t="s">
        <v>335</v>
      </c>
      <c r="F393" s="31" t="s">
        <v>105</v>
      </c>
      <c r="G393" s="31">
        <v>1</v>
      </c>
      <c r="H393" s="39"/>
      <c r="I393" s="39"/>
      <c r="J393" s="40">
        <f xml:space="preserve"> $I$393 + $H$393</f>
        <v>0</v>
      </c>
      <c r="K393" s="40">
        <f xml:space="preserve"> ROUND(($I$393 + $H$393) * $G$393, 2)</f>
        <v>0</v>
      </c>
    </row>
    <row r="394" spans="2:11" s="5" customFormat="1" x14ac:dyDescent="0.25">
      <c r="B394" s="23"/>
      <c r="C394" s="31">
        <v>1112348</v>
      </c>
      <c r="D394" s="32">
        <v>53</v>
      </c>
      <c r="E394" s="33" t="s">
        <v>336</v>
      </c>
      <c r="F394" s="31" t="s">
        <v>105</v>
      </c>
      <c r="G394" s="31">
        <v>8</v>
      </c>
      <c r="H394" s="39"/>
      <c r="I394" s="39"/>
      <c r="J394" s="40">
        <f xml:space="preserve"> $I$394 + $H$394</f>
        <v>0</v>
      </c>
      <c r="K394" s="40">
        <f xml:space="preserve"> ROUND(($I$394 + $H$394) * $G$394, 2)</f>
        <v>0</v>
      </c>
    </row>
    <row r="395" spans="2:11" s="5" customFormat="1" x14ac:dyDescent="0.25">
      <c r="B395" s="23"/>
      <c r="C395" s="31">
        <v>1112349</v>
      </c>
      <c r="D395" s="32">
        <v>54</v>
      </c>
      <c r="E395" s="33" t="s">
        <v>337</v>
      </c>
      <c r="F395" s="31" t="s">
        <v>105</v>
      </c>
      <c r="G395" s="31">
        <v>2</v>
      </c>
      <c r="H395" s="39"/>
      <c r="I395" s="39"/>
      <c r="J395" s="40">
        <f xml:space="preserve"> $I$395 + $H$395</f>
        <v>0</v>
      </c>
      <c r="K395" s="40">
        <f xml:space="preserve"> ROUND(($I$395 + $H$395) * $G$395, 2)</f>
        <v>0</v>
      </c>
    </row>
    <row r="396" spans="2:11" s="5" customFormat="1" x14ac:dyDescent="0.25">
      <c r="B396" s="23"/>
      <c r="C396" s="31">
        <v>1112350</v>
      </c>
      <c r="D396" s="32">
        <v>55</v>
      </c>
      <c r="E396" s="33" t="s">
        <v>338</v>
      </c>
      <c r="F396" s="31" t="s">
        <v>105</v>
      </c>
      <c r="G396" s="31">
        <v>2</v>
      </c>
      <c r="H396" s="39"/>
      <c r="I396" s="39"/>
      <c r="J396" s="40">
        <f xml:space="preserve"> $I$396 + $H$396</f>
        <v>0</v>
      </c>
      <c r="K396" s="40">
        <f xml:space="preserve"> ROUND(($I$396 + $H$396) * $G$396, 2)</f>
        <v>0</v>
      </c>
    </row>
    <row r="397" spans="2:11" s="5" customFormat="1" x14ac:dyDescent="0.25">
      <c r="B397" s="23"/>
      <c r="C397" s="31">
        <v>1112351</v>
      </c>
      <c r="D397" s="32">
        <v>56</v>
      </c>
      <c r="E397" s="33" t="s">
        <v>339</v>
      </c>
      <c r="F397" s="31" t="s">
        <v>105</v>
      </c>
      <c r="G397" s="31">
        <v>2</v>
      </c>
      <c r="H397" s="39"/>
      <c r="I397" s="39"/>
      <c r="J397" s="40">
        <f xml:space="preserve"> $I$397 + $H$397</f>
        <v>0</v>
      </c>
      <c r="K397" s="40">
        <f xml:space="preserve"> ROUND(($I$397 + $H$397) * $G$397, 2)</f>
        <v>0</v>
      </c>
    </row>
    <row r="398" spans="2:11" s="5" customFormat="1" x14ac:dyDescent="0.25">
      <c r="B398" s="23"/>
      <c r="C398" s="31">
        <v>1112352</v>
      </c>
      <c r="D398" s="32">
        <v>57</v>
      </c>
      <c r="E398" s="33" t="s">
        <v>340</v>
      </c>
      <c r="F398" s="31" t="s">
        <v>105</v>
      </c>
      <c r="G398" s="31">
        <v>2</v>
      </c>
      <c r="H398" s="39"/>
      <c r="I398" s="39"/>
      <c r="J398" s="40">
        <f xml:space="preserve"> $I$398 + $H$398</f>
        <v>0</v>
      </c>
      <c r="K398" s="40">
        <f xml:space="preserve"> ROUND(($I$398 + $H$398) * $G$398, 2)</f>
        <v>0</v>
      </c>
    </row>
    <row r="399" spans="2:11" s="5" customFormat="1" x14ac:dyDescent="0.25">
      <c r="B399" s="23"/>
      <c r="C399" s="31">
        <v>1112353</v>
      </c>
      <c r="D399" s="32">
        <v>58</v>
      </c>
      <c r="E399" s="33" t="s">
        <v>341</v>
      </c>
      <c r="F399" s="31" t="s">
        <v>105</v>
      </c>
      <c r="G399" s="31">
        <v>10</v>
      </c>
      <c r="H399" s="39"/>
      <c r="I399" s="39"/>
      <c r="J399" s="40">
        <f xml:space="preserve"> $I$399 + $H$399</f>
        <v>0</v>
      </c>
      <c r="K399" s="40">
        <f xml:space="preserve"> ROUND(($I$399 + $H$399) * $G$399, 2)</f>
        <v>0</v>
      </c>
    </row>
    <row r="400" spans="2:11" s="5" customFormat="1" x14ac:dyDescent="0.25">
      <c r="B400" s="23"/>
      <c r="C400" s="31">
        <v>1112354</v>
      </c>
      <c r="D400" s="32">
        <v>59</v>
      </c>
      <c r="E400" s="33" t="s">
        <v>342</v>
      </c>
      <c r="F400" s="31" t="s">
        <v>105</v>
      </c>
      <c r="G400" s="31">
        <v>20</v>
      </c>
      <c r="H400" s="39"/>
      <c r="I400" s="39"/>
      <c r="J400" s="40">
        <f xml:space="preserve"> $I$400 + $H$400</f>
        <v>0</v>
      </c>
      <c r="K400" s="40">
        <f xml:space="preserve"> ROUND(($I$400 + $H$400) * $G$400, 2)</f>
        <v>0</v>
      </c>
    </row>
    <row r="401" spans="2:11" s="5" customFormat="1" x14ac:dyDescent="0.25">
      <c r="B401" s="23"/>
      <c r="C401" s="31">
        <v>1112355</v>
      </c>
      <c r="D401" s="32">
        <v>60</v>
      </c>
      <c r="E401" s="33" t="s">
        <v>343</v>
      </c>
      <c r="F401" s="31" t="s">
        <v>105</v>
      </c>
      <c r="G401" s="31">
        <v>50</v>
      </c>
      <c r="H401" s="39"/>
      <c r="I401" s="39"/>
      <c r="J401" s="40">
        <f xml:space="preserve"> $I$401 + $H$401</f>
        <v>0</v>
      </c>
      <c r="K401" s="40">
        <f xml:space="preserve"> ROUND(($I$401 + $H$401) * $G$401, 2)</f>
        <v>0</v>
      </c>
    </row>
    <row r="402" spans="2:11" s="5" customFormat="1" x14ac:dyDescent="0.25">
      <c r="B402" s="23"/>
      <c r="C402" s="31">
        <v>1112356</v>
      </c>
      <c r="D402" s="32">
        <v>61</v>
      </c>
      <c r="E402" s="33" t="s">
        <v>344</v>
      </c>
      <c r="F402" s="31" t="s">
        <v>105</v>
      </c>
      <c r="G402" s="31">
        <v>1</v>
      </c>
      <c r="H402" s="39"/>
      <c r="I402" s="39"/>
      <c r="J402" s="40">
        <f xml:space="preserve"> $I$402 + $H$402</f>
        <v>0</v>
      </c>
      <c r="K402" s="40">
        <f xml:space="preserve"> ROUND(($I$402 + $H$402) * $G$402, 2)</f>
        <v>0</v>
      </c>
    </row>
    <row r="403" spans="2:11" s="5" customFormat="1" x14ac:dyDescent="0.25">
      <c r="B403" s="23"/>
      <c r="C403" s="31">
        <v>1112357</v>
      </c>
      <c r="D403" s="32">
        <v>62</v>
      </c>
      <c r="E403" s="33" t="s">
        <v>345</v>
      </c>
      <c r="F403" s="31" t="s">
        <v>105</v>
      </c>
      <c r="G403" s="31">
        <v>15</v>
      </c>
      <c r="H403" s="39"/>
      <c r="I403" s="39"/>
      <c r="J403" s="40">
        <f xml:space="preserve"> $I$403 + $H$403</f>
        <v>0</v>
      </c>
      <c r="K403" s="40">
        <f xml:space="preserve"> ROUND(($I$403 + $H$403) * $G$403, 2)</f>
        <v>0</v>
      </c>
    </row>
    <row r="404" spans="2:11" s="5" customFormat="1" x14ac:dyDescent="0.25">
      <c r="B404" s="23"/>
      <c r="C404" s="31">
        <v>1112358</v>
      </c>
      <c r="D404" s="32">
        <v>63</v>
      </c>
      <c r="E404" s="33" t="s">
        <v>346</v>
      </c>
      <c r="F404" s="31" t="s">
        <v>105</v>
      </c>
      <c r="G404" s="31">
        <v>2</v>
      </c>
      <c r="H404" s="39"/>
      <c r="I404" s="39"/>
      <c r="J404" s="40">
        <f xml:space="preserve"> $I$404 + $H$404</f>
        <v>0</v>
      </c>
      <c r="K404" s="40">
        <f xml:space="preserve"> ROUND(($I$404 + $H$404) * $G$404, 2)</f>
        <v>0</v>
      </c>
    </row>
    <row r="405" spans="2:11" s="5" customFormat="1" x14ac:dyDescent="0.25">
      <c r="B405" s="23"/>
      <c r="C405" s="31">
        <v>1112359</v>
      </c>
      <c r="D405" s="32">
        <v>64</v>
      </c>
      <c r="E405" s="33" t="s">
        <v>347</v>
      </c>
      <c r="F405" s="31" t="s">
        <v>105</v>
      </c>
      <c r="G405" s="31">
        <v>30</v>
      </c>
      <c r="H405" s="39"/>
      <c r="I405" s="39"/>
      <c r="J405" s="40">
        <f xml:space="preserve"> $I$405 + $H$405</f>
        <v>0</v>
      </c>
      <c r="K405" s="40">
        <f xml:space="preserve"> ROUND(($I$405 + $H$405) * $G$405, 2)</f>
        <v>0</v>
      </c>
    </row>
    <row r="406" spans="2:11" s="5" customFormat="1" x14ac:dyDescent="0.25">
      <c r="B406" s="23"/>
      <c r="C406" s="31">
        <v>1112360</v>
      </c>
      <c r="D406" s="32">
        <v>65</v>
      </c>
      <c r="E406" s="33" t="s">
        <v>348</v>
      </c>
      <c r="F406" s="31" t="s">
        <v>105</v>
      </c>
      <c r="G406" s="31">
        <v>22</v>
      </c>
      <c r="H406" s="39"/>
      <c r="I406" s="39"/>
      <c r="J406" s="40">
        <f xml:space="preserve"> $I$406 + $H$406</f>
        <v>0</v>
      </c>
      <c r="K406" s="40">
        <f xml:space="preserve"> ROUND(($I$406 + $H$406) * $G$406, 2)</f>
        <v>0</v>
      </c>
    </row>
    <row r="407" spans="2:11" s="5" customFormat="1" x14ac:dyDescent="0.25">
      <c r="B407" s="23"/>
      <c r="C407" s="31">
        <v>1112361</v>
      </c>
      <c r="D407" s="32">
        <v>66</v>
      </c>
      <c r="E407" s="33" t="s">
        <v>349</v>
      </c>
      <c r="F407" s="31" t="s">
        <v>105</v>
      </c>
      <c r="G407" s="31">
        <v>16</v>
      </c>
      <c r="H407" s="39"/>
      <c r="I407" s="39"/>
      <c r="J407" s="40">
        <f xml:space="preserve"> $I$407 + $H$407</f>
        <v>0</v>
      </c>
      <c r="K407" s="40">
        <f xml:space="preserve"> ROUND(($I$407 + $H$407) * $G$407, 2)</f>
        <v>0</v>
      </c>
    </row>
    <row r="408" spans="2:11" s="5" customFormat="1" x14ac:dyDescent="0.25">
      <c r="B408" s="23"/>
      <c r="C408" s="31">
        <v>1112362</v>
      </c>
      <c r="D408" s="32">
        <v>67</v>
      </c>
      <c r="E408" s="33" t="s">
        <v>350</v>
      </c>
      <c r="F408" s="31" t="s">
        <v>105</v>
      </c>
      <c r="G408" s="31">
        <v>2</v>
      </c>
      <c r="H408" s="39"/>
      <c r="I408" s="39"/>
      <c r="J408" s="40">
        <f xml:space="preserve"> $I$408 + $H$408</f>
        <v>0</v>
      </c>
      <c r="K408" s="40">
        <f xml:space="preserve"> ROUND(($I$408 + $H$408) * $G$408, 2)</f>
        <v>0</v>
      </c>
    </row>
    <row r="409" spans="2:11" s="5" customFormat="1" x14ac:dyDescent="0.25">
      <c r="B409" s="23"/>
      <c r="C409" s="31">
        <v>1112363</v>
      </c>
      <c r="D409" s="32">
        <v>68</v>
      </c>
      <c r="E409" s="33" t="s">
        <v>351</v>
      </c>
      <c r="F409" s="31" t="s">
        <v>105</v>
      </c>
      <c r="G409" s="31">
        <v>39</v>
      </c>
      <c r="H409" s="39"/>
      <c r="I409" s="39"/>
      <c r="J409" s="40">
        <f xml:space="preserve"> $I$409 + $H$409</f>
        <v>0</v>
      </c>
      <c r="K409" s="40">
        <f xml:space="preserve"> ROUND(($I$409 + $H$409) * $G$409, 2)</f>
        <v>0</v>
      </c>
    </row>
    <row r="410" spans="2:11" s="5" customFormat="1" x14ac:dyDescent="0.25">
      <c r="B410" s="23"/>
      <c r="C410" s="31">
        <v>1112364</v>
      </c>
      <c r="D410" s="32">
        <v>69</v>
      </c>
      <c r="E410" s="33" t="s">
        <v>352</v>
      </c>
      <c r="F410" s="31" t="s">
        <v>105</v>
      </c>
      <c r="G410" s="31">
        <v>4</v>
      </c>
      <c r="H410" s="39"/>
      <c r="I410" s="39"/>
      <c r="J410" s="40">
        <f xml:space="preserve"> $I$410 + $H$410</f>
        <v>0</v>
      </c>
      <c r="K410" s="40">
        <f xml:space="preserve"> ROUND(($I$410 + $H$410) * $G$410, 2)</f>
        <v>0</v>
      </c>
    </row>
    <row r="411" spans="2:11" s="5" customFormat="1" x14ac:dyDescent="0.25">
      <c r="B411" s="23"/>
      <c r="C411" s="31">
        <v>1112365</v>
      </c>
      <c r="D411" s="32">
        <v>70</v>
      </c>
      <c r="E411" s="33" t="s">
        <v>353</v>
      </c>
      <c r="F411" s="31" t="s">
        <v>105</v>
      </c>
      <c r="G411" s="31">
        <v>66</v>
      </c>
      <c r="H411" s="39"/>
      <c r="I411" s="39"/>
      <c r="J411" s="40">
        <f xml:space="preserve"> $I$411 + $H$411</f>
        <v>0</v>
      </c>
      <c r="K411" s="40">
        <f xml:space="preserve"> ROUND(($I$411 + $H$411) * $G$411, 2)</f>
        <v>0</v>
      </c>
    </row>
    <row r="412" spans="2:11" s="5" customFormat="1" x14ac:dyDescent="0.25">
      <c r="B412" s="23"/>
      <c r="C412" s="31">
        <v>1112366</v>
      </c>
      <c r="D412" s="32">
        <v>71</v>
      </c>
      <c r="E412" s="33" t="s">
        <v>354</v>
      </c>
      <c r="F412" s="31" t="s">
        <v>105</v>
      </c>
      <c r="G412" s="31">
        <v>2</v>
      </c>
      <c r="H412" s="39"/>
      <c r="I412" s="39"/>
      <c r="J412" s="40">
        <f xml:space="preserve"> $I$412 + $H$412</f>
        <v>0</v>
      </c>
      <c r="K412" s="40">
        <f xml:space="preserve"> ROUND(($I$412 + $H$412) * $G$412, 2)</f>
        <v>0</v>
      </c>
    </row>
    <row r="413" spans="2:11" s="5" customFormat="1" x14ac:dyDescent="0.25">
      <c r="B413" s="23"/>
      <c r="C413" s="31">
        <v>1112367</v>
      </c>
      <c r="D413" s="32">
        <v>72</v>
      </c>
      <c r="E413" s="33" t="s">
        <v>355</v>
      </c>
      <c r="F413" s="31" t="s">
        <v>78</v>
      </c>
      <c r="G413" s="31">
        <v>36.9</v>
      </c>
      <c r="H413" s="39"/>
      <c r="I413" s="39"/>
      <c r="J413" s="40">
        <f xml:space="preserve"> $I$413 + $H$413</f>
        <v>0</v>
      </c>
      <c r="K413" s="40">
        <f xml:space="preserve"> ROUND(($I$413 + $H$413) * $G$413, 2)</f>
        <v>0</v>
      </c>
    </row>
    <row r="414" spans="2:11" s="5" customFormat="1" x14ac:dyDescent="0.25">
      <c r="B414" s="23"/>
      <c r="C414" s="31">
        <v>1112368</v>
      </c>
      <c r="D414" s="32">
        <v>73</v>
      </c>
      <c r="E414" s="33" t="s">
        <v>356</v>
      </c>
      <c r="F414" s="31" t="s">
        <v>78</v>
      </c>
      <c r="G414" s="31">
        <v>6.6</v>
      </c>
      <c r="H414" s="39"/>
      <c r="I414" s="39"/>
      <c r="J414" s="40">
        <f xml:space="preserve"> $I$414 + $H$414</f>
        <v>0</v>
      </c>
      <c r="K414" s="40">
        <f xml:space="preserve"> ROUND(($I$414 + $H$414) * $G$414, 2)</f>
        <v>0</v>
      </c>
    </row>
    <row r="415" spans="2:11" s="5" customFormat="1" x14ac:dyDescent="0.25">
      <c r="B415" s="23"/>
      <c r="C415" s="31">
        <v>1112369</v>
      </c>
      <c r="D415" s="32">
        <v>74</v>
      </c>
      <c r="E415" s="33" t="s">
        <v>357</v>
      </c>
      <c r="F415" s="31" t="s">
        <v>78</v>
      </c>
      <c r="G415" s="31">
        <v>164.3</v>
      </c>
      <c r="H415" s="39"/>
      <c r="I415" s="39"/>
      <c r="J415" s="40">
        <f xml:space="preserve"> $I$415 + $H$415</f>
        <v>0</v>
      </c>
      <c r="K415" s="40">
        <f xml:space="preserve"> ROUND(($I$415 + $H$415) * $G$415, 2)</f>
        <v>0</v>
      </c>
    </row>
    <row r="416" spans="2:11" s="5" customFormat="1" x14ac:dyDescent="0.25">
      <c r="B416" s="23"/>
      <c r="C416" s="31">
        <v>1112370</v>
      </c>
      <c r="D416" s="32">
        <v>75</v>
      </c>
      <c r="E416" s="33" t="s">
        <v>358</v>
      </c>
      <c r="F416" s="31" t="s">
        <v>78</v>
      </c>
      <c r="G416" s="31">
        <v>557.29999999999995</v>
      </c>
      <c r="H416" s="39"/>
      <c r="I416" s="39"/>
      <c r="J416" s="40">
        <f xml:space="preserve"> $I$416 + $H$416</f>
        <v>0</v>
      </c>
      <c r="K416" s="40">
        <f xml:space="preserve"> ROUND(($I$416 + $H$416) * $G$416, 2)</f>
        <v>0</v>
      </c>
    </row>
    <row r="417" spans="2:11" s="5" customFormat="1" x14ac:dyDescent="0.25">
      <c r="B417" s="23"/>
      <c r="C417" s="31">
        <v>1112371</v>
      </c>
      <c r="D417" s="32">
        <v>76</v>
      </c>
      <c r="E417" s="33" t="s">
        <v>359</v>
      </c>
      <c r="F417" s="31" t="s">
        <v>78</v>
      </c>
      <c r="G417" s="31">
        <v>1179.3</v>
      </c>
      <c r="H417" s="39"/>
      <c r="I417" s="39"/>
      <c r="J417" s="40">
        <f xml:space="preserve"> $I$417 + $H$417</f>
        <v>0</v>
      </c>
      <c r="K417" s="40">
        <f xml:space="preserve"> ROUND(($I$417 + $H$417) * $G$417, 2)</f>
        <v>0</v>
      </c>
    </row>
    <row r="418" spans="2:11" s="5" customFormat="1" ht="30" x14ac:dyDescent="0.25">
      <c r="B418" s="23"/>
      <c r="C418" s="31">
        <v>1112372</v>
      </c>
      <c r="D418" s="32">
        <v>77</v>
      </c>
      <c r="E418" s="33" t="s">
        <v>360</v>
      </c>
      <c r="F418" s="31" t="s">
        <v>78</v>
      </c>
      <c r="G418" s="31">
        <v>993.3</v>
      </c>
      <c r="H418" s="39"/>
      <c r="I418" s="39"/>
      <c r="J418" s="40">
        <f xml:space="preserve"> $I$418 + $H$418</f>
        <v>0</v>
      </c>
      <c r="K418" s="40">
        <f xml:space="preserve"> ROUND(($I$418 + $H$418) * $G$418, 2)</f>
        <v>0</v>
      </c>
    </row>
    <row r="419" spans="2:11" s="5" customFormat="1" x14ac:dyDescent="0.25">
      <c r="B419" s="23"/>
      <c r="C419" s="31">
        <v>1112373</v>
      </c>
      <c r="D419" s="32">
        <v>78</v>
      </c>
      <c r="E419" s="33" t="s">
        <v>361</v>
      </c>
      <c r="F419" s="31" t="s">
        <v>78</v>
      </c>
      <c r="G419" s="31">
        <v>137.13999999999999</v>
      </c>
      <c r="H419" s="39"/>
      <c r="I419" s="39"/>
      <c r="J419" s="40">
        <f xml:space="preserve"> $I$419 + $H$419</f>
        <v>0</v>
      </c>
      <c r="K419" s="40">
        <f xml:space="preserve"> ROUND(($I$419 + $H$419) * $G$419, 2)</f>
        <v>0</v>
      </c>
    </row>
    <row r="420" spans="2:11" s="5" customFormat="1" x14ac:dyDescent="0.25">
      <c r="B420" s="23"/>
      <c r="C420" s="31">
        <v>1112374</v>
      </c>
      <c r="D420" s="32">
        <v>79</v>
      </c>
      <c r="E420" s="33" t="s">
        <v>362</v>
      </c>
      <c r="F420" s="31" t="s">
        <v>78</v>
      </c>
      <c r="G420" s="31">
        <v>93.8</v>
      </c>
      <c r="H420" s="39"/>
      <c r="I420" s="39"/>
      <c r="J420" s="40">
        <f xml:space="preserve"> $I$420 + $H$420</f>
        <v>0</v>
      </c>
      <c r="K420" s="40">
        <f xml:space="preserve"> ROUND(($I$420 + $H$420) * $G$420, 2)</f>
        <v>0</v>
      </c>
    </row>
    <row r="421" spans="2:11" s="5" customFormat="1" ht="30" x14ac:dyDescent="0.25">
      <c r="B421" s="23"/>
      <c r="C421" s="31">
        <v>1112375</v>
      </c>
      <c r="D421" s="32">
        <v>80</v>
      </c>
      <c r="E421" s="33" t="s">
        <v>363</v>
      </c>
      <c r="F421" s="31" t="s">
        <v>78</v>
      </c>
      <c r="G421" s="31">
        <v>2702</v>
      </c>
      <c r="H421" s="39"/>
      <c r="I421" s="39"/>
      <c r="J421" s="40">
        <f xml:space="preserve"> $I$421 + $H$421</f>
        <v>0</v>
      </c>
      <c r="K421" s="40">
        <f xml:space="preserve"> ROUND(($I$421 + $H$421) * $G$421, 2)</f>
        <v>0</v>
      </c>
    </row>
    <row r="422" spans="2:11" s="5" customFormat="1" ht="30" x14ac:dyDescent="0.25">
      <c r="B422" s="23"/>
      <c r="C422" s="31">
        <v>1112376</v>
      </c>
      <c r="D422" s="32">
        <v>81</v>
      </c>
      <c r="E422" s="33" t="s">
        <v>364</v>
      </c>
      <c r="F422" s="31" t="s">
        <v>78</v>
      </c>
      <c r="G422" s="31">
        <v>46</v>
      </c>
      <c r="H422" s="39"/>
      <c r="I422" s="39"/>
      <c r="J422" s="40">
        <f xml:space="preserve"> $I$422 + $H$422</f>
        <v>0</v>
      </c>
      <c r="K422" s="40">
        <f xml:space="preserve"> ROUND(($I$422 + $H$422) * $G$422, 2)</f>
        <v>0</v>
      </c>
    </row>
    <row r="423" spans="2:11" s="5" customFormat="1" x14ac:dyDescent="0.25">
      <c r="B423" s="23"/>
      <c r="C423" s="31">
        <v>1112377</v>
      </c>
      <c r="D423" s="32">
        <v>82</v>
      </c>
      <c r="E423" s="33" t="s">
        <v>218</v>
      </c>
      <c r="F423" s="31" t="s">
        <v>219</v>
      </c>
      <c r="G423" s="31">
        <v>400</v>
      </c>
      <c r="H423" s="39"/>
      <c r="I423" s="39"/>
      <c r="J423" s="40">
        <f xml:space="preserve"> $I$423 + $H$423</f>
        <v>0</v>
      </c>
      <c r="K423" s="40">
        <f xml:space="preserve"> ROUND(($I$423 + $H$423) * $G$423, 2)</f>
        <v>0</v>
      </c>
    </row>
    <row r="424" spans="2:11" s="25" customFormat="1" x14ac:dyDescent="0.25">
      <c r="B424" s="24"/>
      <c r="C424" s="27"/>
      <c r="D424" s="28">
        <v>7</v>
      </c>
      <c r="E424" s="29" t="s">
        <v>365</v>
      </c>
      <c r="F424" s="30"/>
      <c r="G424" s="30"/>
      <c r="H424" s="41"/>
      <c r="I424" s="41"/>
      <c r="J424" s="37"/>
      <c r="K424" s="42">
        <f>ROUND(SUM($K$425:$K$452), 2)</f>
        <v>0</v>
      </c>
    </row>
    <row r="425" spans="2:11" s="5" customFormat="1" ht="45" x14ac:dyDescent="0.25">
      <c r="B425" s="23"/>
      <c r="C425" s="31">
        <v>1112378</v>
      </c>
      <c r="D425" s="32">
        <v>1</v>
      </c>
      <c r="E425" s="33" t="s">
        <v>366</v>
      </c>
      <c r="F425" s="31" t="s">
        <v>124</v>
      </c>
      <c r="G425" s="31">
        <v>635</v>
      </c>
      <c r="H425" s="39"/>
      <c r="I425" s="39"/>
      <c r="J425" s="40">
        <f xml:space="preserve"> $I$425 + $H$425</f>
        <v>0</v>
      </c>
      <c r="K425" s="40">
        <f xml:space="preserve"> ROUND(($I$425 + $H$425) * $G$425, 2)</f>
        <v>0</v>
      </c>
    </row>
    <row r="426" spans="2:11" s="5" customFormat="1" x14ac:dyDescent="0.25">
      <c r="B426" s="23"/>
      <c r="C426" s="31">
        <v>1112379</v>
      </c>
      <c r="D426" s="32">
        <v>2</v>
      </c>
      <c r="E426" s="33" t="s">
        <v>367</v>
      </c>
      <c r="F426" s="31" t="s">
        <v>124</v>
      </c>
      <c r="G426" s="31">
        <v>210</v>
      </c>
      <c r="H426" s="39"/>
      <c r="I426" s="39"/>
      <c r="J426" s="40">
        <f xml:space="preserve"> $I$426 + $H$426</f>
        <v>0</v>
      </c>
      <c r="K426" s="40">
        <f xml:space="preserve"> ROUND(($I$426 + $H$426) * $G$426, 2)</f>
        <v>0</v>
      </c>
    </row>
    <row r="427" spans="2:11" s="5" customFormat="1" x14ac:dyDescent="0.25">
      <c r="B427" s="23"/>
      <c r="C427" s="31">
        <v>1112380</v>
      </c>
      <c r="D427" s="32">
        <v>3</v>
      </c>
      <c r="E427" s="33" t="s">
        <v>368</v>
      </c>
      <c r="F427" s="31" t="s">
        <v>124</v>
      </c>
      <c r="G427" s="31">
        <v>135</v>
      </c>
      <c r="H427" s="39"/>
      <c r="I427" s="39"/>
      <c r="J427" s="40">
        <f xml:space="preserve"> $I$427 + $H$427</f>
        <v>0</v>
      </c>
      <c r="K427" s="40">
        <f xml:space="preserve"> ROUND(($I$427 + $H$427) * $G$427, 2)</f>
        <v>0</v>
      </c>
    </row>
    <row r="428" spans="2:11" s="5" customFormat="1" x14ac:dyDescent="0.25">
      <c r="B428" s="23"/>
      <c r="C428" s="31">
        <v>1112381</v>
      </c>
      <c r="D428" s="32">
        <v>4</v>
      </c>
      <c r="E428" s="33" t="s">
        <v>369</v>
      </c>
      <c r="F428" s="31" t="s">
        <v>124</v>
      </c>
      <c r="G428" s="31">
        <v>305</v>
      </c>
      <c r="H428" s="39"/>
      <c r="I428" s="39"/>
      <c r="J428" s="40">
        <f xml:space="preserve"> $I$428 + $H$428</f>
        <v>0</v>
      </c>
      <c r="K428" s="40">
        <f xml:space="preserve"> ROUND(($I$428 + $H$428) * $G$428, 2)</f>
        <v>0</v>
      </c>
    </row>
    <row r="429" spans="2:11" s="5" customFormat="1" x14ac:dyDescent="0.25">
      <c r="B429" s="23"/>
      <c r="C429" s="31">
        <v>1112382</v>
      </c>
      <c r="D429" s="32">
        <v>5</v>
      </c>
      <c r="E429" s="33" t="s">
        <v>370</v>
      </c>
      <c r="F429" s="31" t="s">
        <v>124</v>
      </c>
      <c r="G429" s="31">
        <v>45</v>
      </c>
      <c r="H429" s="39"/>
      <c r="I429" s="39"/>
      <c r="J429" s="40">
        <f xml:space="preserve"> $I$429 + $H$429</f>
        <v>0</v>
      </c>
      <c r="K429" s="40">
        <f xml:space="preserve"> ROUND(($I$429 + $H$429) * $G$429, 2)</f>
        <v>0</v>
      </c>
    </row>
    <row r="430" spans="2:11" s="5" customFormat="1" x14ac:dyDescent="0.25">
      <c r="B430" s="23"/>
      <c r="C430" s="31">
        <v>1112383</v>
      </c>
      <c r="D430" s="32">
        <v>6</v>
      </c>
      <c r="E430" s="33" t="s">
        <v>371</v>
      </c>
      <c r="F430" s="31" t="s">
        <v>124</v>
      </c>
      <c r="G430" s="31">
        <v>27</v>
      </c>
      <c r="H430" s="39"/>
      <c r="I430" s="39"/>
      <c r="J430" s="40">
        <f xml:space="preserve"> $I$430 + $H$430</f>
        <v>0</v>
      </c>
      <c r="K430" s="40">
        <f xml:space="preserve"> ROUND(($I$430 + $H$430) * $G$430, 2)</f>
        <v>0</v>
      </c>
    </row>
    <row r="431" spans="2:11" s="5" customFormat="1" ht="30" x14ac:dyDescent="0.25">
      <c r="B431" s="23"/>
      <c r="C431" s="31">
        <v>1112384</v>
      </c>
      <c r="D431" s="32">
        <v>7</v>
      </c>
      <c r="E431" s="33" t="s">
        <v>372</v>
      </c>
      <c r="F431" s="31" t="s">
        <v>124</v>
      </c>
      <c r="G431" s="31">
        <v>635</v>
      </c>
      <c r="H431" s="39"/>
      <c r="I431" s="39"/>
      <c r="J431" s="40">
        <f xml:space="preserve"> $I$431 + $H$431</f>
        <v>0</v>
      </c>
      <c r="K431" s="40">
        <f xml:space="preserve"> ROUND(($I$431 + $H$431) * $G$431, 2)</f>
        <v>0</v>
      </c>
    </row>
    <row r="432" spans="2:11" s="5" customFormat="1" x14ac:dyDescent="0.25">
      <c r="B432" s="23"/>
      <c r="C432" s="31">
        <v>1112385</v>
      </c>
      <c r="D432" s="32">
        <v>8</v>
      </c>
      <c r="E432" s="33" t="s">
        <v>367</v>
      </c>
      <c r="F432" s="31" t="s">
        <v>124</v>
      </c>
      <c r="G432" s="31">
        <v>210</v>
      </c>
      <c r="H432" s="39"/>
      <c r="I432" s="39"/>
      <c r="J432" s="40">
        <f xml:space="preserve"> $I$432 + $H$432</f>
        <v>0</v>
      </c>
      <c r="K432" s="40">
        <f xml:space="preserve"> ROUND(($I$432 + $H$432) * $G$432, 2)</f>
        <v>0</v>
      </c>
    </row>
    <row r="433" spans="2:11" s="5" customFormat="1" x14ac:dyDescent="0.25">
      <c r="B433" s="23"/>
      <c r="C433" s="31">
        <v>1112386</v>
      </c>
      <c r="D433" s="32">
        <v>9</v>
      </c>
      <c r="E433" s="33" t="s">
        <v>368</v>
      </c>
      <c r="F433" s="31" t="s">
        <v>124</v>
      </c>
      <c r="G433" s="31">
        <v>135</v>
      </c>
      <c r="H433" s="39"/>
      <c r="I433" s="39"/>
      <c r="J433" s="40">
        <f xml:space="preserve"> $I$433 + $H$433</f>
        <v>0</v>
      </c>
      <c r="K433" s="40">
        <f xml:space="preserve"> ROUND(($I$433 + $H$433) * $G$433, 2)</f>
        <v>0</v>
      </c>
    </row>
    <row r="434" spans="2:11" s="5" customFormat="1" x14ac:dyDescent="0.25">
      <c r="B434" s="23"/>
      <c r="C434" s="31">
        <v>1112387</v>
      </c>
      <c r="D434" s="32">
        <v>10</v>
      </c>
      <c r="E434" s="33" t="s">
        <v>369</v>
      </c>
      <c r="F434" s="31" t="s">
        <v>124</v>
      </c>
      <c r="G434" s="31">
        <v>305</v>
      </c>
      <c r="H434" s="39"/>
      <c r="I434" s="39"/>
      <c r="J434" s="40">
        <f xml:space="preserve"> $I$434 + $H$434</f>
        <v>0</v>
      </c>
      <c r="K434" s="40">
        <f xml:space="preserve"> ROUND(($I$434 + $H$434) * $G$434, 2)</f>
        <v>0</v>
      </c>
    </row>
    <row r="435" spans="2:11" s="5" customFormat="1" x14ac:dyDescent="0.25">
      <c r="B435" s="23"/>
      <c r="C435" s="31">
        <v>1112388</v>
      </c>
      <c r="D435" s="32">
        <v>11</v>
      </c>
      <c r="E435" s="33" t="s">
        <v>370</v>
      </c>
      <c r="F435" s="31" t="s">
        <v>124</v>
      </c>
      <c r="G435" s="31">
        <v>45</v>
      </c>
      <c r="H435" s="39"/>
      <c r="I435" s="39"/>
      <c r="J435" s="40">
        <f xml:space="preserve"> $I$435 + $H$435</f>
        <v>0</v>
      </c>
      <c r="K435" s="40">
        <f xml:space="preserve"> ROUND(($I$435 + $H$435) * $G$435, 2)</f>
        <v>0</v>
      </c>
    </row>
    <row r="436" spans="2:11" s="5" customFormat="1" x14ac:dyDescent="0.25">
      <c r="B436" s="23"/>
      <c r="C436" s="31">
        <v>1112389</v>
      </c>
      <c r="D436" s="32">
        <v>12</v>
      </c>
      <c r="E436" s="33" t="s">
        <v>371</v>
      </c>
      <c r="F436" s="31" t="s">
        <v>124</v>
      </c>
      <c r="G436" s="31">
        <v>27</v>
      </c>
      <c r="H436" s="39"/>
      <c r="I436" s="39"/>
      <c r="J436" s="40">
        <f xml:space="preserve"> $I$436 + $H$436</f>
        <v>0</v>
      </c>
      <c r="K436" s="40">
        <f xml:space="preserve"> ROUND(($I$436 + $H$436) * $G$436, 2)</f>
        <v>0</v>
      </c>
    </row>
    <row r="437" spans="2:11" s="5" customFormat="1" x14ac:dyDescent="0.25">
      <c r="B437" s="23"/>
      <c r="C437" s="31">
        <v>1112390</v>
      </c>
      <c r="D437" s="32">
        <v>13</v>
      </c>
      <c r="E437" s="33" t="s">
        <v>373</v>
      </c>
      <c r="F437" s="31" t="s">
        <v>105</v>
      </c>
      <c r="G437" s="31">
        <v>1</v>
      </c>
      <c r="H437" s="39"/>
      <c r="I437" s="39"/>
      <c r="J437" s="40">
        <f xml:space="preserve"> $I$437 + $H$437</f>
        <v>0</v>
      </c>
      <c r="K437" s="40">
        <f xml:space="preserve"> ROUND(($I$437 + $H$437) * $G$437, 2)</f>
        <v>0</v>
      </c>
    </row>
    <row r="438" spans="2:11" s="5" customFormat="1" x14ac:dyDescent="0.25">
      <c r="B438" s="23"/>
      <c r="C438" s="31">
        <v>1112391</v>
      </c>
      <c r="D438" s="32">
        <v>14</v>
      </c>
      <c r="E438" s="33" t="s">
        <v>374</v>
      </c>
      <c r="F438" s="31" t="s">
        <v>105</v>
      </c>
      <c r="G438" s="31">
        <v>4</v>
      </c>
      <c r="H438" s="39"/>
      <c r="I438" s="39"/>
      <c r="J438" s="40">
        <f xml:space="preserve"> $I$438 + $H$438</f>
        <v>0</v>
      </c>
      <c r="K438" s="40">
        <f xml:space="preserve"> ROUND(($I$438 + $H$438) * $G$438, 2)</f>
        <v>0</v>
      </c>
    </row>
    <row r="439" spans="2:11" s="5" customFormat="1" x14ac:dyDescent="0.25">
      <c r="B439" s="23"/>
      <c r="C439" s="31">
        <v>1112392</v>
      </c>
      <c r="D439" s="32">
        <v>15</v>
      </c>
      <c r="E439" s="33" t="s">
        <v>375</v>
      </c>
      <c r="F439" s="31" t="s">
        <v>105</v>
      </c>
      <c r="G439" s="31">
        <v>1</v>
      </c>
      <c r="H439" s="39"/>
      <c r="I439" s="39"/>
      <c r="J439" s="40">
        <f xml:space="preserve"> $I$439 + $H$439</f>
        <v>0</v>
      </c>
      <c r="K439" s="40">
        <f xml:space="preserve"> ROUND(($I$439 + $H$439) * $G$439, 2)</f>
        <v>0</v>
      </c>
    </row>
    <row r="440" spans="2:11" s="5" customFormat="1" x14ac:dyDescent="0.25">
      <c r="B440" s="23"/>
      <c r="C440" s="31">
        <v>1112393</v>
      </c>
      <c r="D440" s="32">
        <v>16</v>
      </c>
      <c r="E440" s="33" t="s">
        <v>376</v>
      </c>
      <c r="F440" s="31" t="s">
        <v>105</v>
      </c>
      <c r="G440" s="31">
        <v>8</v>
      </c>
      <c r="H440" s="39"/>
      <c r="I440" s="39"/>
      <c r="J440" s="40">
        <f xml:space="preserve"> $I$440 + $H$440</f>
        <v>0</v>
      </c>
      <c r="K440" s="40">
        <f xml:space="preserve"> ROUND(($I$440 + $H$440) * $G$440, 2)</f>
        <v>0</v>
      </c>
    </row>
    <row r="441" spans="2:11" s="5" customFormat="1" x14ac:dyDescent="0.25">
      <c r="B441" s="23"/>
      <c r="C441" s="31">
        <v>1112394</v>
      </c>
      <c r="D441" s="32">
        <v>17</v>
      </c>
      <c r="E441" s="33" t="s">
        <v>377</v>
      </c>
      <c r="F441" s="31" t="s">
        <v>105</v>
      </c>
      <c r="G441" s="31">
        <v>4</v>
      </c>
      <c r="H441" s="39"/>
      <c r="I441" s="39"/>
      <c r="J441" s="40">
        <f xml:space="preserve"> $I$441 + $H$441</f>
        <v>0</v>
      </c>
      <c r="K441" s="40">
        <f xml:space="preserve"> ROUND(($I$441 + $H$441) * $G$441, 2)</f>
        <v>0</v>
      </c>
    </row>
    <row r="442" spans="2:11" s="5" customFormat="1" x14ac:dyDescent="0.25">
      <c r="B442" s="23"/>
      <c r="C442" s="31">
        <v>1112395</v>
      </c>
      <c r="D442" s="32">
        <v>18</v>
      </c>
      <c r="E442" s="33" t="s">
        <v>378</v>
      </c>
      <c r="F442" s="31" t="s">
        <v>105</v>
      </c>
      <c r="G442" s="31">
        <v>1</v>
      </c>
      <c r="H442" s="39"/>
      <c r="I442" s="39"/>
      <c r="J442" s="40">
        <f xml:space="preserve"> $I$442 + $H$442</f>
        <v>0</v>
      </c>
      <c r="K442" s="40">
        <f xml:space="preserve"> ROUND(($I$442 + $H$442) * $G$442, 2)</f>
        <v>0</v>
      </c>
    </row>
    <row r="443" spans="2:11" s="5" customFormat="1" x14ac:dyDescent="0.25">
      <c r="B443" s="23"/>
      <c r="C443" s="31">
        <v>1112396</v>
      </c>
      <c r="D443" s="32">
        <v>19</v>
      </c>
      <c r="E443" s="33" t="s">
        <v>379</v>
      </c>
      <c r="F443" s="31" t="s">
        <v>105</v>
      </c>
      <c r="G443" s="31">
        <v>2</v>
      </c>
      <c r="H443" s="39"/>
      <c r="I443" s="39"/>
      <c r="J443" s="40">
        <f xml:space="preserve"> $I$443 + $H$443</f>
        <v>0</v>
      </c>
      <c r="K443" s="40">
        <f xml:space="preserve"> ROUND(($I$443 + $H$443) * $G$443, 2)</f>
        <v>0</v>
      </c>
    </row>
    <row r="444" spans="2:11" s="5" customFormat="1" x14ac:dyDescent="0.25">
      <c r="B444" s="23"/>
      <c r="C444" s="31">
        <v>1112397</v>
      </c>
      <c r="D444" s="32">
        <v>20</v>
      </c>
      <c r="E444" s="33" t="s">
        <v>380</v>
      </c>
      <c r="F444" s="31" t="s">
        <v>105</v>
      </c>
      <c r="G444" s="31">
        <v>3</v>
      </c>
      <c r="H444" s="39"/>
      <c r="I444" s="39"/>
      <c r="J444" s="40">
        <f xml:space="preserve"> $I$444 + $H$444</f>
        <v>0</v>
      </c>
      <c r="K444" s="40">
        <f xml:space="preserve"> ROUND(($I$444 + $H$444) * $G$444, 2)</f>
        <v>0</v>
      </c>
    </row>
    <row r="445" spans="2:11" s="5" customFormat="1" x14ac:dyDescent="0.25">
      <c r="B445" s="23"/>
      <c r="C445" s="31">
        <v>1112398</v>
      </c>
      <c r="D445" s="32">
        <v>21</v>
      </c>
      <c r="E445" s="33" t="s">
        <v>381</v>
      </c>
      <c r="F445" s="31" t="s">
        <v>105</v>
      </c>
      <c r="G445" s="31">
        <v>10</v>
      </c>
      <c r="H445" s="39"/>
      <c r="I445" s="39"/>
      <c r="J445" s="40">
        <f xml:space="preserve"> $I$445 + $H$445</f>
        <v>0</v>
      </c>
      <c r="K445" s="40">
        <f xml:space="preserve"> ROUND(($I$445 + $H$445) * $G$445, 2)</f>
        <v>0</v>
      </c>
    </row>
    <row r="446" spans="2:11" s="5" customFormat="1" x14ac:dyDescent="0.25">
      <c r="B446" s="23"/>
      <c r="C446" s="31">
        <v>1112399</v>
      </c>
      <c r="D446" s="32">
        <v>22</v>
      </c>
      <c r="E446" s="33" t="s">
        <v>382</v>
      </c>
      <c r="F446" s="31" t="s">
        <v>105</v>
      </c>
      <c r="G446" s="31">
        <v>36</v>
      </c>
      <c r="H446" s="39"/>
      <c r="I446" s="39"/>
      <c r="J446" s="40">
        <f xml:space="preserve"> $I$446 + $H$446</f>
        <v>0</v>
      </c>
      <c r="K446" s="40">
        <f xml:space="preserve"> ROUND(($I$446 + $H$446) * $G$446, 2)</f>
        <v>0</v>
      </c>
    </row>
    <row r="447" spans="2:11" s="5" customFormat="1" x14ac:dyDescent="0.25">
      <c r="B447" s="23"/>
      <c r="C447" s="31">
        <v>1112400</v>
      </c>
      <c r="D447" s="32">
        <v>23</v>
      </c>
      <c r="E447" s="33" t="s">
        <v>383</v>
      </c>
      <c r="F447" s="31" t="s">
        <v>105</v>
      </c>
      <c r="G447" s="31">
        <v>8</v>
      </c>
      <c r="H447" s="39"/>
      <c r="I447" s="39"/>
      <c r="J447" s="40">
        <f xml:space="preserve"> $I$447 + $H$447</f>
        <v>0</v>
      </c>
      <c r="K447" s="40">
        <f xml:space="preserve"> ROUND(($I$447 + $H$447) * $G$447, 2)</f>
        <v>0</v>
      </c>
    </row>
    <row r="448" spans="2:11" s="5" customFormat="1" x14ac:dyDescent="0.25">
      <c r="B448" s="23"/>
      <c r="C448" s="31">
        <v>1112401</v>
      </c>
      <c r="D448" s="32">
        <v>24</v>
      </c>
      <c r="E448" s="33" t="s">
        <v>384</v>
      </c>
      <c r="F448" s="31" t="s">
        <v>105</v>
      </c>
      <c r="G448" s="31">
        <v>8</v>
      </c>
      <c r="H448" s="39"/>
      <c r="I448" s="39"/>
      <c r="J448" s="40">
        <f xml:space="preserve"> $I$448 + $H$448</f>
        <v>0</v>
      </c>
      <c r="K448" s="40">
        <f xml:space="preserve"> ROUND(($I$448 + $H$448) * $G$448, 2)</f>
        <v>0</v>
      </c>
    </row>
    <row r="449" spans="2:11" s="5" customFormat="1" x14ac:dyDescent="0.25">
      <c r="B449" s="23"/>
      <c r="C449" s="31">
        <v>1112402</v>
      </c>
      <c r="D449" s="32">
        <v>25</v>
      </c>
      <c r="E449" s="33" t="s">
        <v>385</v>
      </c>
      <c r="F449" s="31" t="s">
        <v>105</v>
      </c>
      <c r="G449" s="31">
        <v>8</v>
      </c>
      <c r="H449" s="39"/>
      <c r="I449" s="39"/>
      <c r="J449" s="40">
        <f xml:space="preserve"> $I$449 + $H$449</f>
        <v>0</v>
      </c>
      <c r="K449" s="40">
        <f xml:space="preserve"> ROUND(($I$449 + $H$449) * $G$449, 2)</f>
        <v>0</v>
      </c>
    </row>
    <row r="450" spans="2:11" s="5" customFormat="1" x14ac:dyDescent="0.25">
      <c r="B450" s="23"/>
      <c r="C450" s="31">
        <v>1112403</v>
      </c>
      <c r="D450" s="32">
        <v>26</v>
      </c>
      <c r="E450" s="33" t="s">
        <v>386</v>
      </c>
      <c r="F450" s="31" t="s">
        <v>105</v>
      </c>
      <c r="G450" s="31">
        <v>12</v>
      </c>
      <c r="H450" s="39"/>
      <c r="I450" s="39"/>
      <c r="J450" s="40">
        <f xml:space="preserve"> $I$450 + $H$450</f>
        <v>0</v>
      </c>
      <c r="K450" s="40">
        <f xml:space="preserve"> ROUND(($I$450 + $H$450) * $G$450, 2)</f>
        <v>0</v>
      </c>
    </row>
    <row r="451" spans="2:11" s="5" customFormat="1" x14ac:dyDescent="0.25">
      <c r="B451" s="23"/>
      <c r="C451" s="31">
        <v>1112404</v>
      </c>
      <c r="D451" s="32">
        <v>27</v>
      </c>
      <c r="E451" s="33" t="s">
        <v>387</v>
      </c>
      <c r="F451" s="31" t="s">
        <v>105</v>
      </c>
      <c r="G451" s="31">
        <v>205</v>
      </c>
      <c r="H451" s="39"/>
      <c r="I451" s="39"/>
      <c r="J451" s="40">
        <f xml:space="preserve"> $I$451 + $H$451</f>
        <v>0</v>
      </c>
      <c r="K451" s="40">
        <f xml:space="preserve"> ROUND(($I$451 + $H$451) * $G$451, 2)</f>
        <v>0</v>
      </c>
    </row>
    <row r="452" spans="2:11" s="5" customFormat="1" ht="30" x14ac:dyDescent="0.25">
      <c r="B452" s="23"/>
      <c r="C452" s="31">
        <v>1112405</v>
      </c>
      <c r="D452" s="32">
        <v>28</v>
      </c>
      <c r="E452" s="33" t="s">
        <v>388</v>
      </c>
      <c r="F452" s="31" t="s">
        <v>105</v>
      </c>
      <c r="G452" s="31">
        <v>205</v>
      </c>
      <c r="H452" s="39"/>
      <c r="I452" s="39"/>
      <c r="J452" s="40">
        <f xml:space="preserve"> $I$452 + $H$452</f>
        <v>0</v>
      </c>
      <c r="K452" s="40">
        <f xml:space="preserve"> ROUND(($I$452 + $H$452) * $G$452, 2)</f>
        <v>0</v>
      </c>
    </row>
    <row r="453" spans="2:11" s="25" customFormat="1" x14ac:dyDescent="0.25">
      <c r="B453" s="24"/>
      <c r="C453" s="27"/>
      <c r="D453" s="28">
        <v>8</v>
      </c>
      <c r="E453" s="29" t="s">
        <v>389</v>
      </c>
      <c r="F453" s="30"/>
      <c r="G453" s="30"/>
      <c r="H453" s="41"/>
      <c r="I453" s="41"/>
      <c r="J453" s="37"/>
      <c r="K453" s="42">
        <f>ROUND(SUM($K$454:$K$468), 2)</f>
        <v>0</v>
      </c>
    </row>
    <row r="454" spans="2:11" s="5" customFormat="1" ht="30" x14ac:dyDescent="0.25">
      <c r="B454" s="23"/>
      <c r="C454" s="31">
        <v>1112406</v>
      </c>
      <c r="D454" s="32">
        <v>1</v>
      </c>
      <c r="E454" s="33" t="s">
        <v>390</v>
      </c>
      <c r="F454" s="31" t="s">
        <v>124</v>
      </c>
      <c r="G454" s="31">
        <v>430</v>
      </c>
      <c r="H454" s="39"/>
      <c r="I454" s="39"/>
      <c r="J454" s="40">
        <f xml:space="preserve"> $I$454 + $H$454</f>
        <v>0</v>
      </c>
      <c r="K454" s="40">
        <f xml:space="preserve"> ROUND(($I$454 + $H$454) * $G$454, 2)</f>
        <v>0</v>
      </c>
    </row>
    <row r="455" spans="2:11" s="5" customFormat="1" x14ac:dyDescent="0.25">
      <c r="B455" s="23"/>
      <c r="C455" s="31">
        <v>1112407</v>
      </c>
      <c r="D455" s="32">
        <v>2</v>
      </c>
      <c r="E455" s="33" t="s">
        <v>391</v>
      </c>
      <c r="F455" s="31" t="s">
        <v>105</v>
      </c>
      <c r="G455" s="31">
        <v>20</v>
      </c>
      <c r="H455" s="39"/>
      <c r="I455" s="39"/>
      <c r="J455" s="40">
        <f xml:space="preserve"> $I$455 + $H$455</f>
        <v>0</v>
      </c>
      <c r="K455" s="40">
        <f xml:space="preserve"> ROUND(($I$455 + $H$455) * $G$455, 2)</f>
        <v>0</v>
      </c>
    </row>
    <row r="456" spans="2:11" s="5" customFormat="1" x14ac:dyDescent="0.25">
      <c r="B456" s="23"/>
      <c r="C456" s="31">
        <v>1112408</v>
      </c>
      <c r="D456" s="32">
        <v>3</v>
      </c>
      <c r="E456" s="33" t="s">
        <v>392</v>
      </c>
      <c r="F456" s="31" t="s">
        <v>105</v>
      </c>
      <c r="G456" s="31">
        <v>2</v>
      </c>
      <c r="H456" s="39"/>
      <c r="I456" s="39"/>
      <c r="J456" s="40">
        <f xml:space="preserve"> $I$456 + $H$456</f>
        <v>0</v>
      </c>
      <c r="K456" s="40">
        <f xml:space="preserve"> ROUND(($I$456 + $H$456) * $G$456, 2)</f>
        <v>0</v>
      </c>
    </row>
    <row r="457" spans="2:11" s="5" customFormat="1" x14ac:dyDescent="0.25">
      <c r="B457" s="23"/>
      <c r="C457" s="31">
        <v>1112409</v>
      </c>
      <c r="D457" s="32">
        <v>4</v>
      </c>
      <c r="E457" s="33" t="s">
        <v>393</v>
      </c>
      <c r="F457" s="31" t="s">
        <v>105</v>
      </c>
      <c r="G457" s="31">
        <v>36</v>
      </c>
      <c r="H457" s="39"/>
      <c r="I457" s="39"/>
      <c r="J457" s="40">
        <f xml:space="preserve"> $I$457 + $H$457</f>
        <v>0</v>
      </c>
      <c r="K457" s="40">
        <f xml:space="preserve"> ROUND(($I$457 + $H$457) * $G$457, 2)</f>
        <v>0</v>
      </c>
    </row>
    <row r="458" spans="2:11" s="5" customFormat="1" ht="30" x14ac:dyDescent="0.25">
      <c r="B458" s="23"/>
      <c r="C458" s="31">
        <v>1112410</v>
      </c>
      <c r="D458" s="32">
        <v>5</v>
      </c>
      <c r="E458" s="33" t="s">
        <v>394</v>
      </c>
      <c r="F458" s="31" t="s">
        <v>105</v>
      </c>
      <c r="G458" s="31">
        <v>100</v>
      </c>
      <c r="H458" s="39"/>
      <c r="I458" s="39"/>
      <c r="J458" s="40">
        <f xml:space="preserve"> $I$458 + $H$458</f>
        <v>0</v>
      </c>
      <c r="K458" s="40">
        <f xml:space="preserve"> ROUND(($I$458 + $H$458) * $G$458, 2)</f>
        <v>0</v>
      </c>
    </row>
    <row r="459" spans="2:11" s="5" customFormat="1" x14ac:dyDescent="0.25">
      <c r="B459" s="23"/>
      <c r="C459" s="31">
        <v>1112411</v>
      </c>
      <c r="D459" s="32">
        <v>6</v>
      </c>
      <c r="E459" s="33" t="s">
        <v>395</v>
      </c>
      <c r="F459" s="31" t="s">
        <v>396</v>
      </c>
      <c r="G459" s="31">
        <v>50</v>
      </c>
      <c r="H459" s="39"/>
      <c r="I459" s="39"/>
      <c r="J459" s="40">
        <f xml:space="preserve"> $I$459 + $H$459</f>
        <v>0</v>
      </c>
      <c r="K459" s="40">
        <f xml:space="preserve"> ROUND(($I$459 + $H$459) * $G$459, 2)</f>
        <v>0</v>
      </c>
    </row>
    <row r="460" spans="2:11" s="5" customFormat="1" x14ac:dyDescent="0.25">
      <c r="B460" s="23"/>
      <c r="C460" s="31">
        <v>1112412</v>
      </c>
      <c r="D460" s="32">
        <v>7</v>
      </c>
      <c r="E460" s="33" t="s">
        <v>385</v>
      </c>
      <c r="F460" s="31" t="s">
        <v>105</v>
      </c>
      <c r="G460" s="31">
        <v>2</v>
      </c>
      <c r="H460" s="39"/>
      <c r="I460" s="39"/>
      <c r="J460" s="40">
        <f xml:space="preserve"> $I$460 + $H$460</f>
        <v>0</v>
      </c>
      <c r="K460" s="40">
        <f xml:space="preserve"> ROUND(($I$460 + $H$460) * $G$460, 2)</f>
        <v>0</v>
      </c>
    </row>
    <row r="461" spans="2:11" s="5" customFormat="1" x14ac:dyDescent="0.25">
      <c r="B461" s="23"/>
      <c r="C461" s="31">
        <v>1112413</v>
      </c>
      <c r="D461" s="32">
        <v>8</v>
      </c>
      <c r="E461" s="33" t="s">
        <v>384</v>
      </c>
      <c r="F461" s="31" t="s">
        <v>105</v>
      </c>
      <c r="G461" s="31">
        <v>2</v>
      </c>
      <c r="H461" s="39"/>
      <c r="I461" s="39"/>
      <c r="J461" s="40">
        <f xml:space="preserve"> $I$461 + $H$461</f>
        <v>0</v>
      </c>
      <c r="K461" s="40">
        <f xml:space="preserve"> ROUND(($I$461 + $H$461) * $G$461, 2)</f>
        <v>0</v>
      </c>
    </row>
    <row r="462" spans="2:11" s="5" customFormat="1" ht="30" x14ac:dyDescent="0.25">
      <c r="B462" s="23"/>
      <c r="C462" s="31">
        <v>1112414</v>
      </c>
      <c r="D462" s="32">
        <v>9</v>
      </c>
      <c r="E462" s="33" t="s">
        <v>397</v>
      </c>
      <c r="F462" s="31" t="s">
        <v>192</v>
      </c>
      <c r="G462" s="31">
        <v>13</v>
      </c>
      <c r="H462" s="39"/>
      <c r="I462" s="39"/>
      <c r="J462" s="40">
        <f xml:space="preserve"> $I$462 + $H$462</f>
        <v>0</v>
      </c>
      <c r="K462" s="40">
        <f xml:space="preserve"> ROUND(($I$462 + $H$462) * $G$462, 2)</f>
        <v>0</v>
      </c>
    </row>
    <row r="463" spans="2:11" s="5" customFormat="1" x14ac:dyDescent="0.25">
      <c r="B463" s="23"/>
      <c r="C463" s="31">
        <v>1112415</v>
      </c>
      <c r="D463" s="32">
        <v>10</v>
      </c>
      <c r="E463" s="33" t="s">
        <v>398</v>
      </c>
      <c r="F463" s="31" t="s">
        <v>105</v>
      </c>
      <c r="G463" s="31">
        <v>8</v>
      </c>
      <c r="H463" s="39"/>
      <c r="I463" s="39"/>
      <c r="J463" s="40">
        <f xml:space="preserve"> $I$463 + $H$463</f>
        <v>0</v>
      </c>
      <c r="K463" s="40">
        <f xml:space="preserve"> ROUND(($I$463 + $H$463) * $G$463, 2)</f>
        <v>0</v>
      </c>
    </row>
    <row r="464" spans="2:11" s="5" customFormat="1" x14ac:dyDescent="0.25">
      <c r="B464" s="23"/>
      <c r="C464" s="31">
        <v>1112416</v>
      </c>
      <c r="D464" s="32">
        <v>11</v>
      </c>
      <c r="E464" s="33" t="s">
        <v>399</v>
      </c>
      <c r="F464" s="31" t="s">
        <v>105</v>
      </c>
      <c r="G464" s="31">
        <v>20</v>
      </c>
      <c r="H464" s="39"/>
      <c r="I464" s="39"/>
      <c r="J464" s="40">
        <f xml:space="preserve"> $I$464 + $H$464</f>
        <v>0</v>
      </c>
      <c r="K464" s="40">
        <f xml:space="preserve"> ROUND(($I$464 + $H$464) * $G$464, 2)</f>
        <v>0</v>
      </c>
    </row>
    <row r="465" spans="2:11" s="5" customFormat="1" x14ac:dyDescent="0.25">
      <c r="B465" s="23"/>
      <c r="C465" s="31">
        <v>1112417</v>
      </c>
      <c r="D465" s="32">
        <v>12</v>
      </c>
      <c r="E465" s="33" t="s">
        <v>400</v>
      </c>
      <c r="F465" s="31" t="s">
        <v>105</v>
      </c>
      <c r="G465" s="31">
        <v>4</v>
      </c>
      <c r="H465" s="39"/>
      <c r="I465" s="39"/>
      <c r="J465" s="40">
        <f xml:space="preserve"> $I$465 + $H$465</f>
        <v>0</v>
      </c>
      <c r="K465" s="40">
        <f xml:space="preserve"> ROUND(($I$465 + $H$465) * $G$465, 2)</f>
        <v>0</v>
      </c>
    </row>
    <row r="466" spans="2:11" s="5" customFormat="1" x14ac:dyDescent="0.25">
      <c r="B466" s="23"/>
      <c r="C466" s="31">
        <v>1112418</v>
      </c>
      <c r="D466" s="32">
        <v>13</v>
      </c>
      <c r="E466" s="33" t="s">
        <v>401</v>
      </c>
      <c r="F466" s="31" t="s">
        <v>78</v>
      </c>
      <c r="G466" s="31">
        <v>80</v>
      </c>
      <c r="H466" s="39"/>
      <c r="I466" s="39"/>
      <c r="J466" s="40">
        <f xml:space="preserve"> $I$466 + $H$466</f>
        <v>0</v>
      </c>
      <c r="K466" s="40">
        <f xml:space="preserve"> ROUND(($I$466 + $H$466) * $G$466, 2)</f>
        <v>0</v>
      </c>
    </row>
    <row r="467" spans="2:11" s="5" customFormat="1" x14ac:dyDescent="0.25">
      <c r="B467" s="23"/>
      <c r="C467" s="31">
        <v>1112419</v>
      </c>
      <c r="D467" s="32">
        <v>14</v>
      </c>
      <c r="E467" s="33" t="s">
        <v>402</v>
      </c>
      <c r="F467" s="31" t="s">
        <v>105</v>
      </c>
      <c r="G467" s="31">
        <v>12</v>
      </c>
      <c r="H467" s="39"/>
      <c r="I467" s="39"/>
      <c r="J467" s="40">
        <f xml:space="preserve"> $I$467 + $H$467</f>
        <v>0</v>
      </c>
      <c r="K467" s="40">
        <f xml:space="preserve"> ROUND(($I$467 + $H$467) * $G$467, 2)</f>
        <v>0</v>
      </c>
    </row>
    <row r="468" spans="2:11" s="5" customFormat="1" x14ac:dyDescent="0.25">
      <c r="B468" s="23"/>
      <c r="C468" s="31">
        <v>1112420</v>
      </c>
      <c r="D468" s="32">
        <v>15</v>
      </c>
      <c r="E468" s="33" t="s">
        <v>403</v>
      </c>
      <c r="F468" s="31" t="s">
        <v>124</v>
      </c>
      <c r="G468" s="31">
        <v>430</v>
      </c>
      <c r="H468" s="39"/>
      <c r="I468" s="39"/>
      <c r="J468" s="40">
        <f xml:space="preserve"> $I$468 + $H$468</f>
        <v>0</v>
      </c>
      <c r="K468" s="40">
        <f xml:space="preserve"> ROUND(($I$468 + $H$468) * $G$468, 2)</f>
        <v>0</v>
      </c>
    </row>
    <row r="469" spans="2:11" s="25" customFormat="1" x14ac:dyDescent="0.25">
      <c r="B469" s="24"/>
      <c r="C469" s="27"/>
      <c r="D469" s="28">
        <v>9</v>
      </c>
      <c r="E469" s="29" t="s">
        <v>404</v>
      </c>
      <c r="F469" s="30"/>
      <c r="G469" s="30"/>
      <c r="H469" s="41"/>
      <c r="I469" s="41"/>
      <c r="J469" s="37"/>
      <c r="K469" s="42">
        <f>ROUND(SUM($K$470:$K$508), 2)</f>
        <v>0</v>
      </c>
    </row>
    <row r="470" spans="2:11" s="5" customFormat="1" ht="30" x14ac:dyDescent="0.25">
      <c r="B470" s="23"/>
      <c r="C470" s="31">
        <v>1112421</v>
      </c>
      <c r="D470" s="32">
        <v>1</v>
      </c>
      <c r="E470" s="33" t="s">
        <v>405</v>
      </c>
      <c r="F470" s="31" t="s">
        <v>192</v>
      </c>
      <c r="G470" s="31">
        <v>1</v>
      </c>
      <c r="H470" s="39"/>
      <c r="I470" s="39"/>
      <c r="J470" s="40">
        <f xml:space="preserve"> $I$470 + $H$470</f>
        <v>0</v>
      </c>
      <c r="K470" s="40">
        <f xml:space="preserve"> ROUND(($I$470 + $H$470) * $G$470, 2)</f>
        <v>0</v>
      </c>
    </row>
    <row r="471" spans="2:11" s="5" customFormat="1" x14ac:dyDescent="0.25">
      <c r="B471" s="23"/>
      <c r="C471" s="31">
        <v>1112422</v>
      </c>
      <c r="D471" s="32">
        <v>2</v>
      </c>
      <c r="E471" s="33" t="s">
        <v>406</v>
      </c>
      <c r="F471" s="31" t="s">
        <v>105</v>
      </c>
      <c r="G471" s="31">
        <v>1</v>
      </c>
      <c r="H471" s="39"/>
      <c r="I471" s="39"/>
      <c r="J471" s="40">
        <f xml:space="preserve"> $I$471 + $H$471</f>
        <v>0</v>
      </c>
      <c r="K471" s="40">
        <f xml:space="preserve"> ROUND(($I$471 + $H$471) * $G$471, 2)</f>
        <v>0</v>
      </c>
    </row>
    <row r="472" spans="2:11" s="5" customFormat="1" x14ac:dyDescent="0.25">
      <c r="B472" s="23"/>
      <c r="C472" s="31">
        <v>1112423</v>
      </c>
      <c r="D472" s="32">
        <v>3</v>
      </c>
      <c r="E472" s="33" t="s">
        <v>407</v>
      </c>
      <c r="F472" s="31" t="s">
        <v>105</v>
      </c>
      <c r="G472" s="31">
        <v>1</v>
      </c>
      <c r="H472" s="39"/>
      <c r="I472" s="39"/>
      <c r="J472" s="40">
        <f xml:space="preserve"> $I$472 + $H$472</f>
        <v>0</v>
      </c>
      <c r="K472" s="40">
        <f xml:space="preserve"> ROUND(($I$472 + $H$472) * $G$472, 2)</f>
        <v>0</v>
      </c>
    </row>
    <row r="473" spans="2:11" s="5" customFormat="1" ht="30" x14ac:dyDescent="0.25">
      <c r="B473" s="23"/>
      <c r="C473" s="31">
        <v>1112424</v>
      </c>
      <c r="D473" s="32">
        <v>4</v>
      </c>
      <c r="E473" s="33" t="s">
        <v>408</v>
      </c>
      <c r="F473" s="31" t="s">
        <v>105</v>
      </c>
      <c r="G473" s="31">
        <v>3</v>
      </c>
      <c r="H473" s="39"/>
      <c r="I473" s="39"/>
      <c r="J473" s="40">
        <f xml:space="preserve"> $I$473 + $H$473</f>
        <v>0</v>
      </c>
      <c r="K473" s="40">
        <f xml:space="preserve"> ROUND(($I$473 + $H$473) * $G$473, 2)</f>
        <v>0</v>
      </c>
    </row>
    <row r="474" spans="2:11" s="5" customFormat="1" ht="30" x14ac:dyDescent="0.25">
      <c r="B474" s="23"/>
      <c r="C474" s="31">
        <v>1112425</v>
      </c>
      <c r="D474" s="32">
        <v>5</v>
      </c>
      <c r="E474" s="33" t="s">
        <v>409</v>
      </c>
      <c r="F474" s="31" t="s">
        <v>105</v>
      </c>
      <c r="G474" s="31">
        <v>28</v>
      </c>
      <c r="H474" s="39"/>
      <c r="I474" s="39"/>
      <c r="J474" s="40">
        <f xml:space="preserve"> $I$474 + $H$474</f>
        <v>0</v>
      </c>
      <c r="K474" s="40">
        <f xml:space="preserve"> ROUND(($I$474 + $H$474) * $G$474, 2)</f>
        <v>0</v>
      </c>
    </row>
    <row r="475" spans="2:11" s="5" customFormat="1" x14ac:dyDescent="0.25">
      <c r="B475" s="23"/>
      <c r="C475" s="31">
        <v>1112426</v>
      </c>
      <c r="D475" s="32">
        <v>6</v>
      </c>
      <c r="E475" s="33" t="s">
        <v>410</v>
      </c>
      <c r="F475" s="31" t="s">
        <v>105</v>
      </c>
      <c r="G475" s="31">
        <v>10</v>
      </c>
      <c r="H475" s="39"/>
      <c r="I475" s="39"/>
      <c r="J475" s="40">
        <f xml:space="preserve"> $I$475 + $H$475</f>
        <v>0</v>
      </c>
      <c r="K475" s="40">
        <f xml:space="preserve"> ROUND(($I$475 + $H$475) * $G$475, 2)</f>
        <v>0</v>
      </c>
    </row>
    <row r="476" spans="2:11" s="5" customFormat="1" x14ac:dyDescent="0.25">
      <c r="B476" s="23"/>
      <c r="C476" s="31">
        <v>1112427</v>
      </c>
      <c r="D476" s="32">
        <v>7</v>
      </c>
      <c r="E476" s="33" t="s">
        <v>411</v>
      </c>
      <c r="F476" s="31" t="s">
        <v>105</v>
      </c>
      <c r="G476" s="31">
        <v>32</v>
      </c>
      <c r="H476" s="39"/>
      <c r="I476" s="39"/>
      <c r="J476" s="40">
        <f xml:space="preserve"> $I$476 + $H$476</f>
        <v>0</v>
      </c>
      <c r="K476" s="40">
        <f xml:space="preserve"> ROUND(($I$476 + $H$476) * $G$476, 2)</f>
        <v>0</v>
      </c>
    </row>
    <row r="477" spans="2:11" s="5" customFormat="1" x14ac:dyDescent="0.25">
      <c r="B477" s="23"/>
      <c r="C477" s="31">
        <v>1112428</v>
      </c>
      <c r="D477" s="32">
        <v>8</v>
      </c>
      <c r="E477" s="33" t="s">
        <v>412</v>
      </c>
      <c r="F477" s="31" t="s">
        <v>105</v>
      </c>
      <c r="G477" s="31">
        <v>38</v>
      </c>
      <c r="H477" s="39"/>
      <c r="I477" s="39"/>
      <c r="J477" s="40">
        <f xml:space="preserve"> $I$477 + $H$477</f>
        <v>0</v>
      </c>
      <c r="K477" s="40">
        <f xml:space="preserve"> ROUND(($I$477 + $H$477) * $G$477, 2)</f>
        <v>0</v>
      </c>
    </row>
    <row r="478" spans="2:11" s="5" customFormat="1" x14ac:dyDescent="0.25">
      <c r="B478" s="23"/>
      <c r="C478" s="31">
        <v>1112429</v>
      </c>
      <c r="D478" s="32">
        <v>9</v>
      </c>
      <c r="E478" s="33" t="s">
        <v>413</v>
      </c>
      <c r="F478" s="31" t="s">
        <v>105</v>
      </c>
      <c r="G478" s="31">
        <v>70</v>
      </c>
      <c r="H478" s="39"/>
      <c r="I478" s="39"/>
      <c r="J478" s="40">
        <f xml:space="preserve"> $I$478 + $H$478</f>
        <v>0</v>
      </c>
      <c r="K478" s="40">
        <f xml:space="preserve"> ROUND(($I$478 + $H$478) * $G$478, 2)</f>
        <v>0</v>
      </c>
    </row>
    <row r="479" spans="2:11" s="5" customFormat="1" x14ac:dyDescent="0.25">
      <c r="B479" s="23"/>
      <c r="C479" s="31">
        <v>1112430</v>
      </c>
      <c r="D479" s="32">
        <v>10</v>
      </c>
      <c r="E479" s="33" t="s">
        <v>414</v>
      </c>
      <c r="F479" s="31" t="s">
        <v>105</v>
      </c>
      <c r="G479" s="31">
        <v>4</v>
      </c>
      <c r="H479" s="39"/>
      <c r="I479" s="39"/>
      <c r="J479" s="40">
        <f xml:space="preserve"> $I$479 + $H$479</f>
        <v>0</v>
      </c>
      <c r="K479" s="40">
        <f xml:space="preserve"> ROUND(($I$479 + $H$479) * $G$479, 2)</f>
        <v>0</v>
      </c>
    </row>
    <row r="480" spans="2:11" s="5" customFormat="1" x14ac:dyDescent="0.25">
      <c r="B480" s="23"/>
      <c r="C480" s="31">
        <v>1112431</v>
      </c>
      <c r="D480" s="32">
        <v>11</v>
      </c>
      <c r="E480" s="33" t="s">
        <v>415</v>
      </c>
      <c r="F480" s="31" t="s">
        <v>105</v>
      </c>
      <c r="G480" s="31">
        <v>4</v>
      </c>
      <c r="H480" s="39"/>
      <c r="I480" s="39"/>
      <c r="J480" s="40">
        <f xml:space="preserve"> $I$480 + $H$480</f>
        <v>0</v>
      </c>
      <c r="K480" s="40">
        <f xml:space="preserve"> ROUND(($I$480 + $H$480) * $G$480, 2)</f>
        <v>0</v>
      </c>
    </row>
    <row r="481" spans="2:11" s="5" customFormat="1" ht="30" x14ac:dyDescent="0.25">
      <c r="B481" s="23"/>
      <c r="C481" s="31">
        <v>1112432</v>
      </c>
      <c r="D481" s="32">
        <v>12</v>
      </c>
      <c r="E481" s="33" t="s">
        <v>416</v>
      </c>
      <c r="F481" s="31" t="s">
        <v>105</v>
      </c>
      <c r="G481" s="31">
        <v>1</v>
      </c>
      <c r="H481" s="39"/>
      <c r="I481" s="39"/>
      <c r="J481" s="40">
        <f xml:space="preserve"> $I$481 + $H$481</f>
        <v>0</v>
      </c>
      <c r="K481" s="40">
        <f xml:space="preserve"> ROUND(($I$481 + $H$481) * $G$481, 2)</f>
        <v>0</v>
      </c>
    </row>
    <row r="482" spans="2:11" s="5" customFormat="1" ht="30" x14ac:dyDescent="0.25">
      <c r="B482" s="23"/>
      <c r="C482" s="31">
        <v>1112433</v>
      </c>
      <c r="D482" s="32">
        <v>13</v>
      </c>
      <c r="E482" s="33" t="s">
        <v>417</v>
      </c>
      <c r="F482" s="31" t="s">
        <v>105</v>
      </c>
      <c r="G482" s="31">
        <v>7</v>
      </c>
      <c r="H482" s="39"/>
      <c r="I482" s="39"/>
      <c r="J482" s="40">
        <f xml:space="preserve"> $I$482 + $H$482</f>
        <v>0</v>
      </c>
      <c r="K482" s="40">
        <f xml:space="preserve"> ROUND(($I$482 + $H$482) * $G$482, 2)</f>
        <v>0</v>
      </c>
    </row>
    <row r="483" spans="2:11" s="5" customFormat="1" x14ac:dyDescent="0.25">
      <c r="B483" s="23"/>
      <c r="C483" s="31">
        <v>1112434</v>
      </c>
      <c r="D483" s="32">
        <v>14</v>
      </c>
      <c r="E483" s="33" t="s">
        <v>418</v>
      </c>
      <c r="F483" s="31" t="s">
        <v>105</v>
      </c>
      <c r="G483" s="31">
        <v>5</v>
      </c>
      <c r="H483" s="39"/>
      <c r="I483" s="39"/>
      <c r="J483" s="40">
        <f xml:space="preserve"> $I$483 + $H$483</f>
        <v>0</v>
      </c>
      <c r="K483" s="40">
        <f xml:space="preserve"> ROUND(($I$483 + $H$483) * $G$483, 2)</f>
        <v>0</v>
      </c>
    </row>
    <row r="484" spans="2:11" s="5" customFormat="1" ht="45" x14ac:dyDescent="0.25">
      <c r="B484" s="23"/>
      <c r="C484" s="31">
        <v>1112435</v>
      </c>
      <c r="D484" s="32">
        <v>15</v>
      </c>
      <c r="E484" s="33" t="s">
        <v>419</v>
      </c>
      <c r="F484" s="31" t="s">
        <v>396</v>
      </c>
      <c r="G484" s="31">
        <v>240</v>
      </c>
      <c r="H484" s="39"/>
      <c r="I484" s="39"/>
      <c r="J484" s="40">
        <f xml:space="preserve"> $I$484 + $H$484</f>
        <v>0</v>
      </c>
      <c r="K484" s="40">
        <f xml:space="preserve"> ROUND(($I$484 + $H$484) * $G$484, 2)</f>
        <v>0</v>
      </c>
    </row>
    <row r="485" spans="2:11" s="5" customFormat="1" ht="45" x14ac:dyDescent="0.25">
      <c r="B485" s="23"/>
      <c r="C485" s="31">
        <v>1112436</v>
      </c>
      <c r="D485" s="32">
        <v>16</v>
      </c>
      <c r="E485" s="33" t="s">
        <v>420</v>
      </c>
      <c r="F485" s="31" t="s">
        <v>396</v>
      </c>
      <c r="G485" s="31">
        <v>315</v>
      </c>
      <c r="H485" s="39"/>
      <c r="I485" s="39"/>
      <c r="J485" s="40">
        <f xml:space="preserve"> $I$485 + $H$485</f>
        <v>0</v>
      </c>
      <c r="K485" s="40">
        <f xml:space="preserve"> ROUND(($I$485 + $H$485) * $G$485, 2)</f>
        <v>0</v>
      </c>
    </row>
    <row r="486" spans="2:11" s="5" customFormat="1" ht="45" x14ac:dyDescent="0.25">
      <c r="B486" s="23"/>
      <c r="C486" s="31">
        <v>1112437</v>
      </c>
      <c r="D486" s="32">
        <v>17</v>
      </c>
      <c r="E486" s="33" t="s">
        <v>421</v>
      </c>
      <c r="F486" s="31" t="s">
        <v>396</v>
      </c>
      <c r="G486" s="31">
        <v>20</v>
      </c>
      <c r="H486" s="39"/>
      <c r="I486" s="39"/>
      <c r="J486" s="40">
        <f xml:space="preserve"> $I$486 + $H$486</f>
        <v>0</v>
      </c>
      <c r="K486" s="40">
        <f xml:space="preserve"> ROUND(($I$486 + $H$486) * $G$486, 2)</f>
        <v>0</v>
      </c>
    </row>
    <row r="487" spans="2:11" s="5" customFormat="1" ht="45" x14ac:dyDescent="0.25">
      <c r="B487" s="23"/>
      <c r="C487" s="31">
        <v>1112438</v>
      </c>
      <c r="D487" s="32">
        <v>18</v>
      </c>
      <c r="E487" s="33" t="s">
        <v>422</v>
      </c>
      <c r="F487" s="31" t="s">
        <v>124</v>
      </c>
      <c r="G487" s="31">
        <v>16</v>
      </c>
      <c r="H487" s="39"/>
      <c r="I487" s="39"/>
      <c r="J487" s="40">
        <f xml:space="preserve"> $I$487 + $H$487</f>
        <v>0</v>
      </c>
      <c r="K487" s="40">
        <f xml:space="preserve"> ROUND(($I$487 + $H$487) * $G$487, 2)</f>
        <v>0</v>
      </c>
    </row>
    <row r="488" spans="2:11" s="5" customFormat="1" ht="45" x14ac:dyDescent="0.25">
      <c r="B488" s="23"/>
      <c r="C488" s="31">
        <v>1112439</v>
      </c>
      <c r="D488" s="32">
        <v>19</v>
      </c>
      <c r="E488" s="33" t="s">
        <v>423</v>
      </c>
      <c r="F488" s="31" t="s">
        <v>124</v>
      </c>
      <c r="G488" s="31">
        <v>7</v>
      </c>
      <c r="H488" s="39"/>
      <c r="I488" s="39"/>
      <c r="J488" s="40">
        <f xml:space="preserve"> $I$488 + $H$488</f>
        <v>0</v>
      </c>
      <c r="K488" s="40">
        <f xml:space="preserve"> ROUND(($I$488 + $H$488) * $G$488, 2)</f>
        <v>0</v>
      </c>
    </row>
    <row r="489" spans="2:11" s="5" customFormat="1" x14ac:dyDescent="0.25">
      <c r="B489" s="23"/>
      <c r="C489" s="31">
        <v>1112440</v>
      </c>
      <c r="D489" s="32">
        <v>20</v>
      </c>
      <c r="E489" s="33" t="s">
        <v>424</v>
      </c>
      <c r="F489" s="31" t="s">
        <v>105</v>
      </c>
      <c r="G489" s="31">
        <v>1</v>
      </c>
      <c r="H489" s="39"/>
      <c r="I489" s="39"/>
      <c r="J489" s="40">
        <f xml:space="preserve"> $I$489 + $H$489</f>
        <v>0</v>
      </c>
      <c r="K489" s="40">
        <f xml:space="preserve"> ROUND(($I$489 + $H$489) * $G$489, 2)</f>
        <v>0</v>
      </c>
    </row>
    <row r="490" spans="2:11" s="5" customFormat="1" x14ac:dyDescent="0.25">
      <c r="B490" s="23"/>
      <c r="C490" s="31">
        <v>1112441</v>
      </c>
      <c r="D490" s="32">
        <v>21</v>
      </c>
      <c r="E490" s="33" t="s">
        <v>425</v>
      </c>
      <c r="F490" s="31" t="s">
        <v>105</v>
      </c>
      <c r="G490" s="31">
        <v>170</v>
      </c>
      <c r="H490" s="39"/>
      <c r="I490" s="39"/>
      <c r="J490" s="40">
        <f xml:space="preserve"> $I$490 + $H$490</f>
        <v>0</v>
      </c>
      <c r="K490" s="40">
        <f xml:space="preserve"> ROUND(($I$490 + $H$490) * $G$490, 2)</f>
        <v>0</v>
      </c>
    </row>
    <row r="491" spans="2:11" s="5" customFormat="1" x14ac:dyDescent="0.25">
      <c r="B491" s="23"/>
      <c r="C491" s="31">
        <v>1112442</v>
      </c>
      <c r="D491" s="32">
        <v>22</v>
      </c>
      <c r="E491" s="33" t="s">
        <v>426</v>
      </c>
      <c r="F491" s="31" t="s">
        <v>105</v>
      </c>
      <c r="G491" s="31">
        <v>300</v>
      </c>
      <c r="H491" s="39"/>
      <c r="I491" s="39"/>
      <c r="J491" s="40">
        <f xml:space="preserve"> $I$491 + $H$491</f>
        <v>0</v>
      </c>
      <c r="K491" s="40">
        <f xml:space="preserve"> ROUND(($I$491 + $H$491) * $G$491, 2)</f>
        <v>0</v>
      </c>
    </row>
    <row r="492" spans="2:11" s="5" customFormat="1" x14ac:dyDescent="0.25">
      <c r="B492" s="23"/>
      <c r="C492" s="31">
        <v>1112443</v>
      </c>
      <c r="D492" s="32">
        <v>23</v>
      </c>
      <c r="E492" s="33" t="s">
        <v>427</v>
      </c>
      <c r="F492" s="31" t="s">
        <v>105</v>
      </c>
      <c r="G492" s="31">
        <v>20</v>
      </c>
      <c r="H492" s="39"/>
      <c r="I492" s="39"/>
      <c r="J492" s="40">
        <f xml:space="preserve"> $I$492 + $H$492</f>
        <v>0</v>
      </c>
      <c r="K492" s="40">
        <f xml:space="preserve"> ROUND(($I$492 + $H$492) * $G$492, 2)</f>
        <v>0</v>
      </c>
    </row>
    <row r="493" spans="2:11" s="5" customFormat="1" x14ac:dyDescent="0.25">
      <c r="B493" s="23"/>
      <c r="C493" s="31">
        <v>1112444</v>
      </c>
      <c r="D493" s="32">
        <v>24</v>
      </c>
      <c r="E493" s="33" t="s">
        <v>428</v>
      </c>
      <c r="F493" s="31" t="s">
        <v>105</v>
      </c>
      <c r="G493" s="31">
        <v>37</v>
      </c>
      <c r="H493" s="39"/>
      <c r="I493" s="39"/>
      <c r="J493" s="40">
        <f xml:space="preserve"> $I$493 + $H$493</f>
        <v>0</v>
      </c>
      <c r="K493" s="40">
        <f xml:space="preserve"> ROUND(($I$493 + $H$493) * $G$493, 2)</f>
        <v>0</v>
      </c>
    </row>
    <row r="494" spans="2:11" s="5" customFormat="1" x14ac:dyDescent="0.25">
      <c r="B494" s="23"/>
      <c r="C494" s="31">
        <v>1112445</v>
      </c>
      <c r="D494" s="32">
        <v>25</v>
      </c>
      <c r="E494" s="33" t="s">
        <v>429</v>
      </c>
      <c r="F494" s="31" t="s">
        <v>105</v>
      </c>
      <c r="G494" s="31">
        <v>30</v>
      </c>
      <c r="H494" s="39"/>
      <c r="I494" s="39"/>
      <c r="J494" s="40">
        <f xml:space="preserve"> $I$494 + $H$494</f>
        <v>0</v>
      </c>
      <c r="K494" s="40">
        <f xml:space="preserve"> ROUND(($I$494 + $H$494) * $G$494, 2)</f>
        <v>0</v>
      </c>
    </row>
    <row r="495" spans="2:11" s="5" customFormat="1" x14ac:dyDescent="0.25">
      <c r="B495" s="23"/>
      <c r="C495" s="31">
        <v>1112446</v>
      </c>
      <c r="D495" s="32">
        <v>26</v>
      </c>
      <c r="E495" s="33" t="s">
        <v>430</v>
      </c>
      <c r="F495" s="31" t="s">
        <v>105</v>
      </c>
      <c r="G495" s="31">
        <v>45</v>
      </c>
      <c r="H495" s="39"/>
      <c r="I495" s="39"/>
      <c r="J495" s="40">
        <f xml:space="preserve"> $I$495 + $H$495</f>
        <v>0</v>
      </c>
      <c r="K495" s="40">
        <f xml:space="preserve"> ROUND(($I$495 + $H$495) * $G$495, 2)</f>
        <v>0</v>
      </c>
    </row>
    <row r="496" spans="2:11" s="5" customFormat="1" x14ac:dyDescent="0.25">
      <c r="B496" s="23"/>
      <c r="C496" s="31">
        <v>1112447</v>
      </c>
      <c r="D496" s="32">
        <v>27</v>
      </c>
      <c r="E496" s="33" t="s">
        <v>431</v>
      </c>
      <c r="F496" s="31" t="s">
        <v>105</v>
      </c>
      <c r="G496" s="31">
        <v>9</v>
      </c>
      <c r="H496" s="39"/>
      <c r="I496" s="39"/>
      <c r="J496" s="40">
        <f xml:space="preserve"> $I$496 + $H$496</f>
        <v>0</v>
      </c>
      <c r="K496" s="40">
        <f xml:space="preserve"> ROUND(($I$496 + $H$496) * $G$496, 2)</f>
        <v>0</v>
      </c>
    </row>
    <row r="497" spans="2:11" s="5" customFormat="1" x14ac:dyDescent="0.25">
      <c r="B497" s="23"/>
      <c r="C497" s="31">
        <v>1112448</v>
      </c>
      <c r="D497" s="32">
        <v>28</v>
      </c>
      <c r="E497" s="33" t="s">
        <v>432</v>
      </c>
      <c r="F497" s="31" t="s">
        <v>105</v>
      </c>
      <c r="G497" s="31">
        <v>8</v>
      </c>
      <c r="H497" s="39"/>
      <c r="I497" s="39"/>
      <c r="J497" s="40">
        <f xml:space="preserve"> $I$497 + $H$497</f>
        <v>0</v>
      </c>
      <c r="K497" s="40">
        <f xml:space="preserve"> ROUND(($I$497 + $H$497) * $G$497, 2)</f>
        <v>0</v>
      </c>
    </row>
    <row r="498" spans="2:11" s="5" customFormat="1" x14ac:dyDescent="0.25">
      <c r="B498" s="23"/>
      <c r="C498" s="31">
        <v>1112449</v>
      </c>
      <c r="D498" s="32">
        <v>29</v>
      </c>
      <c r="E498" s="33" t="s">
        <v>433</v>
      </c>
      <c r="F498" s="31" t="s">
        <v>105</v>
      </c>
      <c r="G498" s="31">
        <v>5</v>
      </c>
      <c r="H498" s="39"/>
      <c r="I498" s="39"/>
      <c r="J498" s="40">
        <f xml:space="preserve"> $I$498 + $H$498</f>
        <v>0</v>
      </c>
      <c r="K498" s="40">
        <f xml:space="preserve"> ROUND(($I$498 + $H$498) * $G$498, 2)</f>
        <v>0</v>
      </c>
    </row>
    <row r="499" spans="2:11" s="5" customFormat="1" x14ac:dyDescent="0.25">
      <c r="B499" s="23"/>
      <c r="C499" s="31">
        <v>1112450</v>
      </c>
      <c r="D499" s="32">
        <v>30</v>
      </c>
      <c r="E499" s="33" t="s">
        <v>434</v>
      </c>
      <c r="F499" s="31" t="s">
        <v>105</v>
      </c>
      <c r="G499" s="31">
        <v>8</v>
      </c>
      <c r="H499" s="39"/>
      <c r="I499" s="39"/>
      <c r="J499" s="40">
        <f xml:space="preserve"> $I$499 + $H$499</f>
        <v>0</v>
      </c>
      <c r="K499" s="40">
        <f xml:space="preserve"> ROUND(($I$499 + $H$499) * $G$499, 2)</f>
        <v>0</v>
      </c>
    </row>
    <row r="500" spans="2:11" s="5" customFormat="1" x14ac:dyDescent="0.25">
      <c r="B500" s="23"/>
      <c r="C500" s="31">
        <v>1112451</v>
      </c>
      <c r="D500" s="32">
        <v>31</v>
      </c>
      <c r="E500" s="33" t="s">
        <v>435</v>
      </c>
      <c r="F500" s="31" t="s">
        <v>105</v>
      </c>
      <c r="G500" s="31">
        <v>8</v>
      </c>
      <c r="H500" s="39"/>
      <c r="I500" s="39"/>
      <c r="J500" s="40">
        <f xml:space="preserve"> $I$500 + $H$500</f>
        <v>0</v>
      </c>
      <c r="K500" s="40">
        <f xml:space="preserve"> ROUND(($I$500 + $H$500) * $G$500, 2)</f>
        <v>0</v>
      </c>
    </row>
    <row r="501" spans="2:11" s="5" customFormat="1" x14ac:dyDescent="0.25">
      <c r="B501" s="23"/>
      <c r="C501" s="31">
        <v>1112452</v>
      </c>
      <c r="D501" s="32">
        <v>32</v>
      </c>
      <c r="E501" s="33" t="s">
        <v>436</v>
      </c>
      <c r="F501" s="31" t="s">
        <v>105</v>
      </c>
      <c r="G501" s="31">
        <v>6</v>
      </c>
      <c r="H501" s="39"/>
      <c r="I501" s="39"/>
      <c r="J501" s="40">
        <f xml:space="preserve"> $I$501 + $H$501</f>
        <v>0</v>
      </c>
      <c r="K501" s="40">
        <f xml:space="preserve"> ROUND(($I$501 + $H$501) * $G$501, 2)</f>
        <v>0</v>
      </c>
    </row>
    <row r="502" spans="2:11" s="5" customFormat="1" x14ac:dyDescent="0.25">
      <c r="B502" s="23"/>
      <c r="C502" s="31">
        <v>1112453</v>
      </c>
      <c r="D502" s="32">
        <v>33</v>
      </c>
      <c r="E502" s="33" t="s">
        <v>437</v>
      </c>
      <c r="F502" s="31" t="s">
        <v>105</v>
      </c>
      <c r="G502" s="31">
        <v>6</v>
      </c>
      <c r="H502" s="39"/>
      <c r="I502" s="39"/>
      <c r="J502" s="40">
        <f xml:space="preserve"> $I$502 + $H$502</f>
        <v>0</v>
      </c>
      <c r="K502" s="40">
        <f xml:space="preserve"> ROUND(($I$502 + $H$502) * $G$502, 2)</f>
        <v>0</v>
      </c>
    </row>
    <row r="503" spans="2:11" s="5" customFormat="1" x14ac:dyDescent="0.25">
      <c r="B503" s="23"/>
      <c r="C503" s="31">
        <v>1112454</v>
      </c>
      <c r="D503" s="32">
        <v>34</v>
      </c>
      <c r="E503" s="33" t="s">
        <v>438</v>
      </c>
      <c r="F503" s="31" t="s">
        <v>105</v>
      </c>
      <c r="G503" s="31">
        <v>15</v>
      </c>
      <c r="H503" s="39"/>
      <c r="I503" s="39"/>
      <c r="J503" s="40">
        <f xml:space="preserve"> $I$503 + $H$503</f>
        <v>0</v>
      </c>
      <c r="K503" s="40">
        <f xml:space="preserve"> ROUND(($I$503 + $H$503) * $G$503, 2)</f>
        <v>0</v>
      </c>
    </row>
    <row r="504" spans="2:11" s="5" customFormat="1" x14ac:dyDescent="0.25">
      <c r="B504" s="23"/>
      <c r="C504" s="31">
        <v>1112455</v>
      </c>
      <c r="D504" s="32">
        <v>35</v>
      </c>
      <c r="E504" s="33" t="s">
        <v>439</v>
      </c>
      <c r="F504" s="31" t="s">
        <v>105</v>
      </c>
      <c r="G504" s="31">
        <v>18</v>
      </c>
      <c r="H504" s="39"/>
      <c r="I504" s="39"/>
      <c r="J504" s="40">
        <f xml:space="preserve"> $I$504 + $H$504</f>
        <v>0</v>
      </c>
      <c r="K504" s="40">
        <f xml:space="preserve"> ROUND(($I$504 + $H$504) * $G$504, 2)</f>
        <v>0</v>
      </c>
    </row>
    <row r="505" spans="2:11" s="5" customFormat="1" x14ac:dyDescent="0.25">
      <c r="B505" s="23"/>
      <c r="C505" s="31">
        <v>1112456</v>
      </c>
      <c r="D505" s="32">
        <v>36</v>
      </c>
      <c r="E505" s="33" t="s">
        <v>440</v>
      </c>
      <c r="F505" s="31" t="s">
        <v>105</v>
      </c>
      <c r="G505" s="31">
        <v>10</v>
      </c>
      <c r="H505" s="39"/>
      <c r="I505" s="39"/>
      <c r="J505" s="40">
        <f xml:space="preserve"> $I$505 + $H$505</f>
        <v>0</v>
      </c>
      <c r="K505" s="40">
        <f xml:space="preserve"> ROUND(($I$505 + $H$505) * $G$505, 2)</f>
        <v>0</v>
      </c>
    </row>
    <row r="506" spans="2:11" s="5" customFormat="1" x14ac:dyDescent="0.25">
      <c r="B506" s="23"/>
      <c r="C506" s="31">
        <v>1112457</v>
      </c>
      <c r="D506" s="32">
        <v>37</v>
      </c>
      <c r="E506" s="33" t="s">
        <v>441</v>
      </c>
      <c r="F506" s="31" t="s">
        <v>105</v>
      </c>
      <c r="G506" s="31">
        <v>10</v>
      </c>
      <c r="H506" s="39"/>
      <c r="I506" s="39"/>
      <c r="J506" s="40">
        <f xml:space="preserve"> $I$506 + $H$506</f>
        <v>0</v>
      </c>
      <c r="K506" s="40">
        <f xml:space="preserve"> ROUND(($I$506 + $H$506) * $G$506, 2)</f>
        <v>0</v>
      </c>
    </row>
    <row r="507" spans="2:11" s="5" customFormat="1" x14ac:dyDescent="0.25">
      <c r="B507" s="23"/>
      <c r="C507" s="31">
        <v>1112458</v>
      </c>
      <c r="D507" s="32">
        <v>38</v>
      </c>
      <c r="E507" s="33" t="s">
        <v>442</v>
      </c>
      <c r="F507" s="31" t="s">
        <v>105</v>
      </c>
      <c r="G507" s="31">
        <v>14</v>
      </c>
      <c r="H507" s="39"/>
      <c r="I507" s="39"/>
      <c r="J507" s="40">
        <f xml:space="preserve"> $I$507 + $H$507</f>
        <v>0</v>
      </c>
      <c r="K507" s="40">
        <f xml:space="preserve"> ROUND(($I$507 + $H$507) * $G$507, 2)</f>
        <v>0</v>
      </c>
    </row>
    <row r="508" spans="2:11" s="5" customFormat="1" x14ac:dyDescent="0.25">
      <c r="B508" s="23"/>
      <c r="C508" s="31">
        <v>1112459</v>
      </c>
      <c r="D508" s="32">
        <v>39</v>
      </c>
      <c r="E508" s="33" t="s">
        <v>443</v>
      </c>
      <c r="F508" s="31" t="s">
        <v>105</v>
      </c>
      <c r="G508" s="31">
        <v>1</v>
      </c>
      <c r="H508" s="39"/>
      <c r="I508" s="39"/>
      <c r="J508" s="40">
        <f xml:space="preserve"> $I$508 + $H$508</f>
        <v>0</v>
      </c>
      <c r="K508" s="40">
        <f xml:space="preserve"> ROUND(($I$508 + $H$508) * $G$508, 2)</f>
        <v>0</v>
      </c>
    </row>
    <row r="509" spans="2:11" s="25" customFormat="1" ht="30" x14ac:dyDescent="0.25">
      <c r="B509" s="24"/>
      <c r="C509" s="27"/>
      <c r="D509" s="28">
        <v>10</v>
      </c>
      <c r="E509" s="29" t="s">
        <v>444</v>
      </c>
      <c r="F509" s="30"/>
      <c r="G509" s="30"/>
      <c r="H509" s="41"/>
      <c r="I509" s="41"/>
      <c r="J509" s="37"/>
      <c r="K509" s="42">
        <f>ROUND(SUM($K$510:$K$546), 2)</f>
        <v>0</v>
      </c>
    </row>
    <row r="510" spans="2:11" s="5" customFormat="1" ht="45" x14ac:dyDescent="0.25">
      <c r="B510" s="23"/>
      <c r="C510" s="31">
        <v>1112460</v>
      </c>
      <c r="D510" s="32">
        <v>1</v>
      </c>
      <c r="E510" s="33" t="s">
        <v>445</v>
      </c>
      <c r="F510" s="31" t="s">
        <v>192</v>
      </c>
      <c r="G510" s="31">
        <v>1</v>
      </c>
      <c r="H510" s="39"/>
      <c r="I510" s="39"/>
      <c r="J510" s="40">
        <f xml:space="preserve"> $I$510 + $H$510</f>
        <v>0</v>
      </c>
      <c r="K510" s="40">
        <f xml:space="preserve"> ROUND(($I$510 + $H$510) * $G$510, 2)</f>
        <v>0</v>
      </c>
    </row>
    <row r="511" spans="2:11" s="5" customFormat="1" ht="30" x14ac:dyDescent="0.25">
      <c r="B511" s="23"/>
      <c r="C511" s="31">
        <v>1112461</v>
      </c>
      <c r="D511" s="32">
        <v>2</v>
      </c>
      <c r="E511" s="33" t="s">
        <v>446</v>
      </c>
      <c r="F511" s="31" t="s">
        <v>192</v>
      </c>
      <c r="G511" s="31">
        <v>2</v>
      </c>
      <c r="H511" s="39"/>
      <c r="I511" s="39"/>
      <c r="J511" s="40">
        <f xml:space="preserve"> $I$511 + $H$511</f>
        <v>0</v>
      </c>
      <c r="K511" s="40">
        <f xml:space="preserve"> ROUND(($I$511 + $H$511) * $G$511, 2)</f>
        <v>0</v>
      </c>
    </row>
    <row r="512" spans="2:11" s="5" customFormat="1" ht="30" x14ac:dyDescent="0.25">
      <c r="B512" s="23"/>
      <c r="C512" s="31">
        <v>1112462</v>
      </c>
      <c r="D512" s="32">
        <v>3</v>
      </c>
      <c r="E512" s="33" t="s">
        <v>447</v>
      </c>
      <c r="F512" s="31" t="s">
        <v>124</v>
      </c>
      <c r="G512" s="31">
        <v>14</v>
      </c>
      <c r="H512" s="39"/>
      <c r="I512" s="39"/>
      <c r="J512" s="40">
        <f xml:space="preserve"> $I$512 + $H$512</f>
        <v>0</v>
      </c>
      <c r="K512" s="40">
        <f xml:space="preserve"> ROUND(($I$512 + $H$512) * $G$512, 2)</f>
        <v>0</v>
      </c>
    </row>
    <row r="513" spans="2:11" s="5" customFormat="1" ht="30" x14ac:dyDescent="0.25">
      <c r="B513" s="23"/>
      <c r="C513" s="31">
        <v>1112463</v>
      </c>
      <c r="D513" s="32">
        <v>4</v>
      </c>
      <c r="E513" s="33" t="s">
        <v>390</v>
      </c>
      <c r="F513" s="31" t="s">
        <v>124</v>
      </c>
      <c r="G513" s="31">
        <v>2</v>
      </c>
      <c r="H513" s="39"/>
      <c r="I513" s="39"/>
      <c r="J513" s="40">
        <f xml:space="preserve"> $I$513 + $H$513</f>
        <v>0</v>
      </c>
      <c r="K513" s="40">
        <f xml:space="preserve"> ROUND(($I$513 + $H$513) * $G$513, 2)</f>
        <v>0</v>
      </c>
    </row>
    <row r="514" spans="2:11" s="5" customFormat="1" x14ac:dyDescent="0.25">
      <c r="B514" s="23"/>
      <c r="C514" s="31">
        <v>1112464</v>
      </c>
      <c r="D514" s="32">
        <v>5</v>
      </c>
      <c r="E514" s="33" t="s">
        <v>448</v>
      </c>
      <c r="F514" s="31" t="s">
        <v>105</v>
      </c>
      <c r="G514" s="31">
        <v>5</v>
      </c>
      <c r="H514" s="39"/>
      <c r="I514" s="39"/>
      <c r="J514" s="40">
        <f xml:space="preserve"> $I$514 + $H$514</f>
        <v>0</v>
      </c>
      <c r="K514" s="40">
        <f xml:space="preserve"> ROUND(($I$514 + $H$514) * $G$514, 2)</f>
        <v>0</v>
      </c>
    </row>
    <row r="515" spans="2:11" s="5" customFormat="1" x14ac:dyDescent="0.25">
      <c r="B515" s="23"/>
      <c r="C515" s="31">
        <v>1112465</v>
      </c>
      <c r="D515" s="32">
        <v>6</v>
      </c>
      <c r="E515" s="33" t="s">
        <v>393</v>
      </c>
      <c r="F515" s="31" t="s">
        <v>105</v>
      </c>
      <c r="G515" s="31">
        <v>1</v>
      </c>
      <c r="H515" s="39"/>
      <c r="I515" s="39"/>
      <c r="J515" s="40">
        <f xml:space="preserve"> $I$515 + $H$515</f>
        <v>0</v>
      </c>
      <c r="K515" s="40">
        <f xml:space="preserve"> ROUND(($I$515 + $H$515) * $G$515, 2)</f>
        <v>0</v>
      </c>
    </row>
    <row r="516" spans="2:11" s="5" customFormat="1" x14ac:dyDescent="0.25">
      <c r="B516" s="23"/>
      <c r="C516" s="31">
        <v>1112466</v>
      </c>
      <c r="D516" s="32">
        <v>7</v>
      </c>
      <c r="E516" s="33" t="s">
        <v>449</v>
      </c>
      <c r="F516" s="31" t="s">
        <v>105</v>
      </c>
      <c r="G516" s="31">
        <v>20</v>
      </c>
      <c r="H516" s="39"/>
      <c r="I516" s="39"/>
      <c r="J516" s="40">
        <f xml:space="preserve"> $I$516 + $H$516</f>
        <v>0</v>
      </c>
      <c r="K516" s="40">
        <f xml:space="preserve"> ROUND(($I$516 + $H$516) * $G$516, 2)</f>
        <v>0</v>
      </c>
    </row>
    <row r="517" spans="2:11" s="5" customFormat="1" x14ac:dyDescent="0.25">
      <c r="B517" s="23"/>
      <c r="C517" s="31">
        <v>1112467</v>
      </c>
      <c r="D517" s="32">
        <v>8</v>
      </c>
      <c r="E517" s="33" t="s">
        <v>450</v>
      </c>
      <c r="F517" s="31" t="s">
        <v>105</v>
      </c>
      <c r="G517" s="31">
        <v>2</v>
      </c>
      <c r="H517" s="39"/>
      <c r="I517" s="39"/>
      <c r="J517" s="40">
        <f xml:space="preserve"> $I$517 + $H$517</f>
        <v>0</v>
      </c>
      <c r="K517" s="40">
        <f xml:space="preserve"> ROUND(($I$517 + $H$517) * $G$517, 2)</f>
        <v>0</v>
      </c>
    </row>
    <row r="518" spans="2:11" s="5" customFormat="1" x14ac:dyDescent="0.25">
      <c r="B518" s="23"/>
      <c r="C518" s="31">
        <v>1112468</v>
      </c>
      <c r="D518" s="32">
        <v>9</v>
      </c>
      <c r="E518" s="33" t="s">
        <v>451</v>
      </c>
      <c r="F518" s="31" t="s">
        <v>105</v>
      </c>
      <c r="G518" s="31">
        <v>4</v>
      </c>
      <c r="H518" s="39"/>
      <c r="I518" s="39"/>
      <c r="J518" s="40">
        <f xml:space="preserve"> $I$518 + $H$518</f>
        <v>0</v>
      </c>
      <c r="K518" s="40">
        <f xml:space="preserve"> ROUND(($I$518 + $H$518) * $G$518, 2)</f>
        <v>0</v>
      </c>
    </row>
    <row r="519" spans="2:11" s="5" customFormat="1" x14ac:dyDescent="0.25">
      <c r="B519" s="23"/>
      <c r="C519" s="31">
        <v>1112469</v>
      </c>
      <c r="D519" s="32">
        <v>10</v>
      </c>
      <c r="E519" s="33" t="s">
        <v>452</v>
      </c>
      <c r="F519" s="31" t="s">
        <v>105</v>
      </c>
      <c r="G519" s="31">
        <v>1</v>
      </c>
      <c r="H519" s="39"/>
      <c r="I519" s="39"/>
      <c r="J519" s="40">
        <f xml:space="preserve"> $I$519 + $H$519</f>
        <v>0</v>
      </c>
      <c r="K519" s="40">
        <f xml:space="preserve"> ROUND(($I$519 + $H$519) * $G$519, 2)</f>
        <v>0</v>
      </c>
    </row>
    <row r="520" spans="2:11" s="5" customFormat="1" x14ac:dyDescent="0.25">
      <c r="B520" s="23"/>
      <c r="C520" s="31">
        <v>1112470</v>
      </c>
      <c r="D520" s="32">
        <v>11</v>
      </c>
      <c r="E520" s="33" t="s">
        <v>453</v>
      </c>
      <c r="F520" s="31" t="s">
        <v>105</v>
      </c>
      <c r="G520" s="31">
        <v>1</v>
      </c>
      <c r="H520" s="39"/>
      <c r="I520" s="39"/>
      <c r="J520" s="40">
        <f xml:space="preserve"> $I$520 + $H$520</f>
        <v>0</v>
      </c>
      <c r="K520" s="40">
        <f xml:space="preserve"> ROUND(($I$520 + $H$520) * $G$520, 2)</f>
        <v>0</v>
      </c>
    </row>
    <row r="521" spans="2:11" s="5" customFormat="1" x14ac:dyDescent="0.25">
      <c r="B521" s="23"/>
      <c r="C521" s="31">
        <v>1112471</v>
      </c>
      <c r="D521" s="32">
        <v>12</v>
      </c>
      <c r="E521" s="33" t="s">
        <v>454</v>
      </c>
      <c r="F521" s="31" t="s">
        <v>105</v>
      </c>
      <c r="G521" s="31">
        <v>1</v>
      </c>
      <c r="H521" s="39"/>
      <c r="I521" s="39"/>
      <c r="J521" s="40">
        <f xml:space="preserve"> $I$521 + $H$521</f>
        <v>0</v>
      </c>
      <c r="K521" s="40">
        <f xml:space="preserve"> ROUND(($I$521 + $H$521) * $G$521, 2)</f>
        <v>0</v>
      </c>
    </row>
    <row r="522" spans="2:11" s="5" customFormat="1" x14ac:dyDescent="0.25">
      <c r="B522" s="23"/>
      <c r="C522" s="31">
        <v>1112472</v>
      </c>
      <c r="D522" s="32">
        <v>13</v>
      </c>
      <c r="E522" s="33" t="s">
        <v>455</v>
      </c>
      <c r="F522" s="31" t="s">
        <v>105</v>
      </c>
      <c r="G522" s="31">
        <v>1</v>
      </c>
      <c r="H522" s="39"/>
      <c r="I522" s="39"/>
      <c r="J522" s="40">
        <f xml:space="preserve"> $I$522 + $H$522</f>
        <v>0</v>
      </c>
      <c r="K522" s="40">
        <f xml:space="preserve"> ROUND(($I$522 + $H$522) * $G$522, 2)</f>
        <v>0</v>
      </c>
    </row>
    <row r="523" spans="2:11" s="5" customFormat="1" x14ac:dyDescent="0.25">
      <c r="B523" s="23"/>
      <c r="C523" s="31">
        <v>1112473</v>
      </c>
      <c r="D523" s="32">
        <v>14</v>
      </c>
      <c r="E523" s="33" t="s">
        <v>456</v>
      </c>
      <c r="F523" s="31" t="s">
        <v>105</v>
      </c>
      <c r="G523" s="31">
        <v>11</v>
      </c>
      <c r="H523" s="39"/>
      <c r="I523" s="39"/>
      <c r="J523" s="40">
        <f xml:space="preserve"> $I$523 + $H$523</f>
        <v>0</v>
      </c>
      <c r="K523" s="40">
        <f xml:space="preserve"> ROUND(($I$523 + $H$523) * $G$523, 2)</f>
        <v>0</v>
      </c>
    </row>
    <row r="524" spans="2:11" s="5" customFormat="1" x14ac:dyDescent="0.25">
      <c r="B524" s="23"/>
      <c r="C524" s="31">
        <v>1112474</v>
      </c>
      <c r="D524" s="32">
        <v>15</v>
      </c>
      <c r="E524" s="33" t="s">
        <v>376</v>
      </c>
      <c r="F524" s="31" t="s">
        <v>105</v>
      </c>
      <c r="G524" s="31">
        <v>4</v>
      </c>
      <c r="H524" s="39"/>
      <c r="I524" s="39"/>
      <c r="J524" s="40">
        <f xml:space="preserve"> $I$524 + $H$524</f>
        <v>0</v>
      </c>
      <c r="K524" s="40">
        <f xml:space="preserve"> ROUND(($I$524 + $H$524) * $G$524, 2)</f>
        <v>0</v>
      </c>
    </row>
    <row r="525" spans="2:11" s="5" customFormat="1" x14ac:dyDescent="0.25">
      <c r="B525" s="23"/>
      <c r="C525" s="31">
        <v>1112475</v>
      </c>
      <c r="D525" s="32">
        <v>16</v>
      </c>
      <c r="E525" s="33" t="s">
        <v>457</v>
      </c>
      <c r="F525" s="31" t="s">
        <v>105</v>
      </c>
      <c r="G525" s="31">
        <v>2</v>
      </c>
      <c r="H525" s="39"/>
      <c r="I525" s="39"/>
      <c r="J525" s="40">
        <f xml:space="preserve"> $I$525 + $H$525</f>
        <v>0</v>
      </c>
      <c r="K525" s="40">
        <f xml:space="preserve"> ROUND(($I$525 + $H$525) * $G$525, 2)</f>
        <v>0</v>
      </c>
    </row>
    <row r="526" spans="2:11" s="5" customFormat="1" x14ac:dyDescent="0.25">
      <c r="B526" s="23"/>
      <c r="C526" s="31">
        <v>1112476</v>
      </c>
      <c r="D526" s="32">
        <v>17</v>
      </c>
      <c r="E526" s="33" t="s">
        <v>401</v>
      </c>
      <c r="F526" s="31" t="s">
        <v>78</v>
      </c>
      <c r="G526" s="31">
        <v>4</v>
      </c>
      <c r="H526" s="39"/>
      <c r="I526" s="39"/>
      <c r="J526" s="40">
        <f xml:space="preserve"> $I$526 + $H$526</f>
        <v>0</v>
      </c>
      <c r="K526" s="40">
        <f xml:space="preserve"> ROUND(($I$526 + $H$526) * $G$526, 2)</f>
        <v>0</v>
      </c>
    </row>
    <row r="527" spans="2:11" s="5" customFormat="1" x14ac:dyDescent="0.25">
      <c r="B527" s="23"/>
      <c r="C527" s="31">
        <v>1112477</v>
      </c>
      <c r="D527" s="32">
        <v>18</v>
      </c>
      <c r="E527" s="33" t="s">
        <v>403</v>
      </c>
      <c r="F527" s="31" t="s">
        <v>124</v>
      </c>
      <c r="G527" s="31">
        <v>16</v>
      </c>
      <c r="H527" s="39"/>
      <c r="I527" s="39"/>
      <c r="J527" s="40">
        <f xml:space="preserve"> $I$527 + $H$527</f>
        <v>0</v>
      </c>
      <c r="K527" s="40">
        <f xml:space="preserve"> ROUND(($I$527 + $H$527) * $G$527, 2)</f>
        <v>0</v>
      </c>
    </row>
    <row r="528" spans="2:11" s="5" customFormat="1" ht="45" x14ac:dyDescent="0.25">
      <c r="B528" s="23"/>
      <c r="C528" s="31">
        <v>1112478</v>
      </c>
      <c r="D528" s="32">
        <v>19</v>
      </c>
      <c r="E528" s="33" t="s">
        <v>458</v>
      </c>
      <c r="F528" s="31" t="s">
        <v>124</v>
      </c>
      <c r="G528" s="31">
        <v>12</v>
      </c>
      <c r="H528" s="39"/>
      <c r="I528" s="39"/>
      <c r="J528" s="40">
        <f xml:space="preserve"> $I$528 + $H$528</f>
        <v>0</v>
      </c>
      <c r="K528" s="40">
        <f xml:space="preserve"> ROUND(($I$528 + $H$528) * $G$528, 2)</f>
        <v>0</v>
      </c>
    </row>
    <row r="529" spans="2:11" s="5" customFormat="1" x14ac:dyDescent="0.25">
      <c r="B529" s="23"/>
      <c r="C529" s="31">
        <v>1112479</v>
      </c>
      <c r="D529" s="32">
        <v>20</v>
      </c>
      <c r="E529" s="33" t="s">
        <v>452</v>
      </c>
      <c r="F529" s="31" t="s">
        <v>105</v>
      </c>
      <c r="G529" s="31">
        <v>2</v>
      </c>
      <c r="H529" s="39"/>
      <c r="I529" s="39"/>
      <c r="J529" s="40">
        <f xml:space="preserve"> $I$529 + $H$529</f>
        <v>0</v>
      </c>
      <c r="K529" s="40">
        <f xml:space="preserve"> ROUND(($I$529 + $H$529) * $G$529, 2)</f>
        <v>0</v>
      </c>
    </row>
    <row r="530" spans="2:11" s="5" customFormat="1" x14ac:dyDescent="0.25">
      <c r="B530" s="23"/>
      <c r="C530" s="31">
        <v>1112480</v>
      </c>
      <c r="D530" s="32">
        <v>21</v>
      </c>
      <c r="E530" s="33" t="s">
        <v>459</v>
      </c>
      <c r="F530" s="31" t="s">
        <v>105</v>
      </c>
      <c r="G530" s="31">
        <v>6</v>
      </c>
      <c r="H530" s="39"/>
      <c r="I530" s="39"/>
      <c r="J530" s="40">
        <f xml:space="preserve"> $I$530 + $H$530</f>
        <v>0</v>
      </c>
      <c r="K530" s="40">
        <f xml:space="preserve"> ROUND(($I$530 + $H$530) * $G$530, 2)</f>
        <v>0</v>
      </c>
    </row>
    <row r="531" spans="2:11" s="5" customFormat="1" x14ac:dyDescent="0.25">
      <c r="B531" s="23"/>
      <c r="C531" s="31">
        <v>1112481</v>
      </c>
      <c r="D531" s="32">
        <v>22</v>
      </c>
      <c r="E531" s="33" t="s">
        <v>460</v>
      </c>
      <c r="F531" s="31" t="s">
        <v>105</v>
      </c>
      <c r="G531" s="31">
        <v>2</v>
      </c>
      <c r="H531" s="39"/>
      <c r="I531" s="39"/>
      <c r="J531" s="40">
        <f xml:space="preserve"> $I$531 + $H$531</f>
        <v>0</v>
      </c>
      <c r="K531" s="40">
        <f xml:space="preserve"> ROUND(($I$531 + $H$531) * $G$531, 2)</f>
        <v>0</v>
      </c>
    </row>
    <row r="532" spans="2:11" s="5" customFormat="1" x14ac:dyDescent="0.25">
      <c r="B532" s="23"/>
      <c r="C532" s="31">
        <v>1112482</v>
      </c>
      <c r="D532" s="32">
        <v>23</v>
      </c>
      <c r="E532" s="33" t="s">
        <v>393</v>
      </c>
      <c r="F532" s="31" t="s">
        <v>105</v>
      </c>
      <c r="G532" s="31">
        <v>2</v>
      </c>
      <c r="H532" s="39"/>
      <c r="I532" s="39"/>
      <c r="J532" s="40">
        <f xml:space="preserve"> $I$532 + $H$532</f>
        <v>0</v>
      </c>
      <c r="K532" s="40">
        <f xml:space="preserve"> ROUND(($I$532 + $H$532) * $G$532, 2)</f>
        <v>0</v>
      </c>
    </row>
    <row r="533" spans="2:11" s="5" customFormat="1" x14ac:dyDescent="0.25">
      <c r="B533" s="23"/>
      <c r="C533" s="31">
        <v>1112483</v>
      </c>
      <c r="D533" s="32">
        <v>24</v>
      </c>
      <c r="E533" s="33" t="s">
        <v>391</v>
      </c>
      <c r="F533" s="31" t="s">
        <v>105</v>
      </c>
      <c r="G533" s="31">
        <v>2</v>
      </c>
      <c r="H533" s="39"/>
      <c r="I533" s="39"/>
      <c r="J533" s="40">
        <f xml:space="preserve"> $I$533 + $H$533</f>
        <v>0</v>
      </c>
      <c r="K533" s="40">
        <f xml:space="preserve"> ROUND(($I$533 + $H$533) * $G$533, 2)</f>
        <v>0</v>
      </c>
    </row>
    <row r="534" spans="2:11" s="5" customFormat="1" x14ac:dyDescent="0.25">
      <c r="B534" s="23"/>
      <c r="C534" s="31">
        <v>1112484</v>
      </c>
      <c r="D534" s="32">
        <v>25</v>
      </c>
      <c r="E534" s="33" t="s">
        <v>401</v>
      </c>
      <c r="F534" s="31" t="s">
        <v>78</v>
      </c>
      <c r="G534" s="31">
        <v>2.5</v>
      </c>
      <c r="H534" s="39"/>
      <c r="I534" s="39"/>
      <c r="J534" s="40">
        <f xml:space="preserve"> $I$534 + $H$534</f>
        <v>0</v>
      </c>
      <c r="K534" s="40">
        <f xml:space="preserve"> ROUND(($I$534 + $H$534) * $G$534, 2)</f>
        <v>0</v>
      </c>
    </row>
    <row r="535" spans="2:11" s="5" customFormat="1" x14ac:dyDescent="0.25">
      <c r="B535" s="23"/>
      <c r="C535" s="31">
        <v>1112485</v>
      </c>
      <c r="D535" s="32">
        <v>26</v>
      </c>
      <c r="E535" s="33" t="s">
        <v>403</v>
      </c>
      <c r="F535" s="31" t="s">
        <v>124</v>
      </c>
      <c r="G535" s="31">
        <v>12</v>
      </c>
      <c r="H535" s="39"/>
      <c r="I535" s="39"/>
      <c r="J535" s="40">
        <f xml:space="preserve"> $I$535 + $H$535</f>
        <v>0</v>
      </c>
      <c r="K535" s="40">
        <f xml:space="preserve"> ROUND(($I$535 + $H$535) * $G$535, 2)</f>
        <v>0</v>
      </c>
    </row>
    <row r="536" spans="2:11" s="5" customFormat="1" ht="45" x14ac:dyDescent="0.25">
      <c r="B536" s="23"/>
      <c r="C536" s="31">
        <v>1112486</v>
      </c>
      <c r="D536" s="32">
        <v>27</v>
      </c>
      <c r="E536" s="33" t="s">
        <v>461</v>
      </c>
      <c r="F536" s="31" t="s">
        <v>124</v>
      </c>
      <c r="G536" s="31">
        <v>8</v>
      </c>
      <c r="H536" s="39"/>
      <c r="I536" s="39"/>
      <c r="J536" s="40">
        <f xml:space="preserve"> $I$536 + $H$536</f>
        <v>0</v>
      </c>
      <c r="K536" s="40">
        <f xml:space="preserve"> ROUND(($I$536 + $H$536) * $G$536, 2)</f>
        <v>0</v>
      </c>
    </row>
    <row r="537" spans="2:11" s="5" customFormat="1" ht="30" x14ac:dyDescent="0.25">
      <c r="B537" s="23"/>
      <c r="C537" s="31">
        <v>1112487</v>
      </c>
      <c r="D537" s="32">
        <v>28</v>
      </c>
      <c r="E537" s="33" t="s">
        <v>390</v>
      </c>
      <c r="F537" s="31" t="s">
        <v>124</v>
      </c>
      <c r="G537" s="31">
        <v>6</v>
      </c>
      <c r="H537" s="39"/>
      <c r="I537" s="39"/>
      <c r="J537" s="40">
        <f xml:space="preserve"> $I$537 + $H$537</f>
        <v>0</v>
      </c>
      <c r="K537" s="40">
        <f xml:space="preserve"> ROUND(($I$537 + $H$537) * $G$537, 2)</f>
        <v>0</v>
      </c>
    </row>
    <row r="538" spans="2:11" s="5" customFormat="1" x14ac:dyDescent="0.25">
      <c r="B538" s="23"/>
      <c r="C538" s="31">
        <v>1112488</v>
      </c>
      <c r="D538" s="32">
        <v>29</v>
      </c>
      <c r="E538" s="33" t="s">
        <v>452</v>
      </c>
      <c r="F538" s="31" t="s">
        <v>105</v>
      </c>
      <c r="G538" s="31">
        <v>2</v>
      </c>
      <c r="H538" s="39"/>
      <c r="I538" s="39"/>
      <c r="J538" s="40">
        <f xml:space="preserve"> $I$538 + $H$538</f>
        <v>0</v>
      </c>
      <c r="K538" s="40">
        <f xml:space="preserve"> ROUND(($I$538 + $H$538) * $G$538, 2)</f>
        <v>0</v>
      </c>
    </row>
    <row r="539" spans="2:11" s="5" customFormat="1" x14ac:dyDescent="0.25">
      <c r="B539" s="23"/>
      <c r="C539" s="31">
        <v>1112489</v>
      </c>
      <c r="D539" s="32">
        <v>30</v>
      </c>
      <c r="E539" s="33" t="s">
        <v>459</v>
      </c>
      <c r="F539" s="31" t="s">
        <v>105</v>
      </c>
      <c r="G539" s="31">
        <v>4</v>
      </c>
      <c r="H539" s="39"/>
      <c r="I539" s="39"/>
      <c r="J539" s="40">
        <f xml:space="preserve"> $I$539 + $H$539</f>
        <v>0</v>
      </c>
      <c r="K539" s="40">
        <f xml:space="preserve"> ROUND(($I$539 + $H$539) * $G$539, 2)</f>
        <v>0</v>
      </c>
    </row>
    <row r="540" spans="2:11" s="5" customFormat="1" x14ac:dyDescent="0.25">
      <c r="B540" s="23"/>
      <c r="C540" s="31">
        <v>1112490</v>
      </c>
      <c r="D540" s="32">
        <v>31</v>
      </c>
      <c r="E540" s="33" t="s">
        <v>462</v>
      </c>
      <c r="F540" s="31" t="s">
        <v>105</v>
      </c>
      <c r="G540" s="31">
        <v>2</v>
      </c>
      <c r="H540" s="39"/>
      <c r="I540" s="39"/>
      <c r="J540" s="40">
        <f xml:space="preserve"> $I$540 + $H$540</f>
        <v>0</v>
      </c>
      <c r="K540" s="40">
        <f xml:space="preserve"> ROUND(($I$540 + $H$540) * $G$540, 2)</f>
        <v>0</v>
      </c>
    </row>
    <row r="541" spans="2:11" s="5" customFormat="1" x14ac:dyDescent="0.25">
      <c r="B541" s="23"/>
      <c r="C541" s="31">
        <v>1112491</v>
      </c>
      <c r="D541" s="32">
        <v>32</v>
      </c>
      <c r="E541" s="33" t="s">
        <v>463</v>
      </c>
      <c r="F541" s="31" t="s">
        <v>105</v>
      </c>
      <c r="G541" s="31">
        <v>7</v>
      </c>
      <c r="H541" s="39"/>
      <c r="I541" s="39"/>
      <c r="J541" s="40">
        <f xml:space="preserve"> $I$541 + $H$541</f>
        <v>0</v>
      </c>
      <c r="K541" s="40">
        <f xml:space="preserve"> ROUND(($I$541 + $H$541) * $G$541, 2)</f>
        <v>0</v>
      </c>
    </row>
    <row r="542" spans="2:11" s="5" customFormat="1" x14ac:dyDescent="0.25">
      <c r="B542" s="23"/>
      <c r="C542" s="31">
        <v>1112492</v>
      </c>
      <c r="D542" s="32">
        <v>33</v>
      </c>
      <c r="E542" s="33" t="s">
        <v>393</v>
      </c>
      <c r="F542" s="31" t="s">
        <v>105</v>
      </c>
      <c r="G542" s="31">
        <v>3</v>
      </c>
      <c r="H542" s="39"/>
      <c r="I542" s="39"/>
      <c r="J542" s="40">
        <f xml:space="preserve"> $I$542 + $H$542</f>
        <v>0</v>
      </c>
      <c r="K542" s="40">
        <f xml:space="preserve"> ROUND(($I$542 + $H$542) * $G$542, 2)</f>
        <v>0</v>
      </c>
    </row>
    <row r="543" spans="2:11" s="5" customFormat="1" x14ac:dyDescent="0.25">
      <c r="B543" s="23"/>
      <c r="C543" s="31">
        <v>1112493</v>
      </c>
      <c r="D543" s="32">
        <v>34</v>
      </c>
      <c r="E543" s="33" t="s">
        <v>464</v>
      </c>
      <c r="F543" s="31" t="s">
        <v>105</v>
      </c>
      <c r="G543" s="31">
        <v>1</v>
      </c>
      <c r="H543" s="39"/>
      <c r="I543" s="39"/>
      <c r="J543" s="40">
        <f xml:space="preserve"> $I$543 + $H$543</f>
        <v>0</v>
      </c>
      <c r="K543" s="40">
        <f xml:space="preserve"> ROUND(($I$543 + $H$543) * $G$543, 2)</f>
        <v>0</v>
      </c>
    </row>
    <row r="544" spans="2:11" s="5" customFormat="1" x14ac:dyDescent="0.25">
      <c r="B544" s="23"/>
      <c r="C544" s="31">
        <v>1112494</v>
      </c>
      <c r="D544" s="32">
        <v>35</v>
      </c>
      <c r="E544" s="33" t="s">
        <v>391</v>
      </c>
      <c r="F544" s="31" t="s">
        <v>105</v>
      </c>
      <c r="G544" s="31">
        <v>1</v>
      </c>
      <c r="H544" s="39"/>
      <c r="I544" s="39"/>
      <c r="J544" s="40">
        <f xml:space="preserve"> $I$544 + $H$544</f>
        <v>0</v>
      </c>
      <c r="K544" s="40">
        <f xml:space="preserve"> ROUND(($I$544 + $H$544) * $G$544, 2)</f>
        <v>0</v>
      </c>
    </row>
    <row r="545" spans="2:11" s="5" customFormat="1" x14ac:dyDescent="0.25">
      <c r="B545" s="23"/>
      <c r="C545" s="31">
        <v>1112495</v>
      </c>
      <c r="D545" s="32">
        <v>36</v>
      </c>
      <c r="E545" s="33" t="s">
        <v>401</v>
      </c>
      <c r="F545" s="31" t="s">
        <v>78</v>
      </c>
      <c r="G545" s="31">
        <v>4</v>
      </c>
      <c r="H545" s="39"/>
      <c r="I545" s="39"/>
      <c r="J545" s="40">
        <f xml:space="preserve"> $I$545 + $H$545</f>
        <v>0</v>
      </c>
      <c r="K545" s="40">
        <f xml:space="preserve"> ROUND(($I$545 + $H$545) * $G$545, 2)</f>
        <v>0</v>
      </c>
    </row>
    <row r="546" spans="2:11" s="5" customFormat="1" x14ac:dyDescent="0.25">
      <c r="B546" s="23"/>
      <c r="C546" s="31">
        <v>1112496</v>
      </c>
      <c r="D546" s="32">
        <v>37</v>
      </c>
      <c r="E546" s="33" t="s">
        <v>403</v>
      </c>
      <c r="F546" s="31" t="s">
        <v>124</v>
      </c>
      <c r="G546" s="31">
        <v>14</v>
      </c>
      <c r="H546" s="39"/>
      <c r="I546" s="39"/>
      <c r="J546" s="40">
        <f xml:space="preserve"> $I$546 + $H$546</f>
        <v>0</v>
      </c>
      <c r="K546" s="40">
        <f xml:space="preserve"> ROUND(($I$546 + $H$546) * $G$546, 2)</f>
        <v>0</v>
      </c>
    </row>
    <row r="547" spans="2:11" s="25" customFormat="1" ht="30" x14ac:dyDescent="0.25">
      <c r="B547" s="24"/>
      <c r="C547" s="27"/>
      <c r="D547" s="28">
        <v>11</v>
      </c>
      <c r="E547" s="29" t="s">
        <v>465</v>
      </c>
      <c r="F547" s="30"/>
      <c r="G547" s="30"/>
      <c r="H547" s="41"/>
      <c r="I547" s="41"/>
      <c r="J547" s="37"/>
      <c r="K547" s="42">
        <f>ROUND(SUM($K$548:$K$583), 2)</f>
        <v>0</v>
      </c>
    </row>
    <row r="548" spans="2:11" s="5" customFormat="1" x14ac:dyDescent="0.25">
      <c r="B548" s="23"/>
      <c r="C548" s="31">
        <v>1112497</v>
      </c>
      <c r="D548" s="32">
        <v>1</v>
      </c>
      <c r="E548" s="33" t="s">
        <v>466</v>
      </c>
      <c r="F548" s="31" t="s">
        <v>105</v>
      </c>
      <c r="G548" s="31">
        <v>66</v>
      </c>
      <c r="H548" s="39"/>
      <c r="I548" s="39"/>
      <c r="J548" s="40">
        <f xml:space="preserve"> $I$548 + $H$548</f>
        <v>0</v>
      </c>
      <c r="K548" s="40">
        <f xml:space="preserve"> ROUND(($I$548 + $H$548) * $G$548, 2)</f>
        <v>0</v>
      </c>
    </row>
    <row r="549" spans="2:11" s="5" customFormat="1" ht="30" x14ac:dyDescent="0.25">
      <c r="B549" s="23"/>
      <c r="C549" s="31">
        <v>1112498</v>
      </c>
      <c r="D549" s="32">
        <v>2</v>
      </c>
      <c r="E549" s="33" t="s">
        <v>467</v>
      </c>
      <c r="F549" s="31" t="s">
        <v>105</v>
      </c>
      <c r="G549" s="31">
        <v>4</v>
      </c>
      <c r="H549" s="39"/>
      <c r="I549" s="39"/>
      <c r="J549" s="40">
        <f xml:space="preserve"> $I$549 + $H$549</f>
        <v>0</v>
      </c>
      <c r="K549" s="40">
        <f xml:space="preserve"> ROUND(($I$549 + $H$549) * $G$549, 2)</f>
        <v>0</v>
      </c>
    </row>
    <row r="550" spans="2:11" s="5" customFormat="1" ht="45" x14ac:dyDescent="0.25">
      <c r="B550" s="23"/>
      <c r="C550" s="31">
        <v>1112499</v>
      </c>
      <c r="D550" s="32">
        <v>3</v>
      </c>
      <c r="E550" s="33" t="s">
        <v>468</v>
      </c>
      <c r="F550" s="31" t="s">
        <v>105</v>
      </c>
      <c r="G550" s="31">
        <v>7</v>
      </c>
      <c r="H550" s="39"/>
      <c r="I550" s="39"/>
      <c r="J550" s="40">
        <f xml:space="preserve"> $I$550 + $H$550</f>
        <v>0</v>
      </c>
      <c r="K550" s="40">
        <f xml:space="preserve"> ROUND(($I$550 + $H$550) * $G$550, 2)</f>
        <v>0</v>
      </c>
    </row>
    <row r="551" spans="2:11" s="5" customFormat="1" ht="45" x14ac:dyDescent="0.25">
      <c r="B551" s="23"/>
      <c r="C551" s="31">
        <v>1112500</v>
      </c>
      <c r="D551" s="32">
        <v>4</v>
      </c>
      <c r="E551" s="33" t="s">
        <v>469</v>
      </c>
      <c r="F551" s="31" t="s">
        <v>105</v>
      </c>
      <c r="G551" s="31">
        <v>4</v>
      </c>
      <c r="H551" s="39"/>
      <c r="I551" s="39"/>
      <c r="J551" s="40">
        <f xml:space="preserve"> $I$551 + $H$551</f>
        <v>0</v>
      </c>
      <c r="K551" s="40">
        <f xml:space="preserve"> ROUND(($I$551 + $H$551) * $G$551, 2)</f>
        <v>0</v>
      </c>
    </row>
    <row r="552" spans="2:11" x14ac:dyDescent="0.25">
      <c r="C552" s="13">
        <v>1112501</v>
      </c>
      <c r="D552" s="34">
        <v>5</v>
      </c>
      <c r="E552" s="35" t="s">
        <v>470</v>
      </c>
      <c r="F552" s="13" t="s">
        <v>105</v>
      </c>
      <c r="G552" s="13">
        <v>23</v>
      </c>
      <c r="H552" s="43"/>
      <c r="I552" s="43"/>
      <c r="J552" s="44">
        <f xml:space="preserve"> $I$552 + $H$552</f>
        <v>0</v>
      </c>
      <c r="K552" s="44">
        <f xml:space="preserve"> ROUND(($I$552 + $H$552) * $G$552, 2)</f>
        <v>0</v>
      </c>
    </row>
    <row r="553" spans="2:11" ht="30" x14ac:dyDescent="0.25">
      <c r="C553" s="13">
        <v>1112502</v>
      </c>
      <c r="D553" s="34">
        <v>6</v>
      </c>
      <c r="E553" s="35" t="s">
        <v>471</v>
      </c>
      <c r="F553" s="13" t="s">
        <v>105</v>
      </c>
      <c r="G553" s="13">
        <v>2</v>
      </c>
      <c r="H553" s="43"/>
      <c r="I553" s="43"/>
      <c r="J553" s="44">
        <f xml:space="preserve"> $I$553 + $H$553</f>
        <v>0</v>
      </c>
      <c r="K553" s="44">
        <f xml:space="preserve"> ROUND(($I$553 + $H$553) * $G$553, 2)</f>
        <v>0</v>
      </c>
    </row>
    <row r="554" spans="2:11" x14ac:dyDescent="0.25">
      <c r="C554" s="13">
        <v>1112503</v>
      </c>
      <c r="D554" s="34">
        <v>7</v>
      </c>
      <c r="E554" s="35" t="s">
        <v>472</v>
      </c>
      <c r="F554" s="13" t="s">
        <v>105</v>
      </c>
      <c r="G554" s="13">
        <v>1</v>
      </c>
      <c r="H554" s="43"/>
      <c r="I554" s="43"/>
      <c r="J554" s="44">
        <f xml:space="preserve"> $I$554 + $H$554</f>
        <v>0</v>
      </c>
      <c r="K554" s="44">
        <f xml:space="preserve"> ROUND(($I$554 + $H$554) * $G$554, 2)</f>
        <v>0</v>
      </c>
    </row>
    <row r="555" spans="2:11" x14ac:dyDescent="0.25">
      <c r="C555" s="13">
        <v>1112504</v>
      </c>
      <c r="D555" s="34">
        <v>8</v>
      </c>
      <c r="E555" s="35" t="s">
        <v>473</v>
      </c>
      <c r="F555" s="13" t="s">
        <v>105</v>
      </c>
      <c r="G555" s="13">
        <v>1</v>
      </c>
      <c r="H555" s="43"/>
      <c r="I555" s="43"/>
      <c r="J555" s="44">
        <f xml:space="preserve"> $I$555 + $H$555</f>
        <v>0</v>
      </c>
      <c r="K555" s="44">
        <f xml:space="preserve"> ROUND(($I$555 + $H$555) * $G$555, 2)</f>
        <v>0</v>
      </c>
    </row>
    <row r="556" spans="2:11" x14ac:dyDescent="0.25">
      <c r="C556" s="13">
        <v>1112505</v>
      </c>
      <c r="D556" s="34">
        <v>9</v>
      </c>
      <c r="E556" s="35" t="s">
        <v>474</v>
      </c>
      <c r="F556" s="13" t="s">
        <v>105</v>
      </c>
      <c r="G556" s="13">
        <v>14</v>
      </c>
      <c r="H556" s="43"/>
      <c r="I556" s="43"/>
      <c r="J556" s="44">
        <f xml:space="preserve"> $I$556 + $H$556</f>
        <v>0</v>
      </c>
      <c r="K556" s="44">
        <f xml:space="preserve"> ROUND(($I$556 + $H$556) * $G$556, 2)</f>
        <v>0</v>
      </c>
    </row>
    <row r="557" spans="2:11" x14ac:dyDescent="0.25">
      <c r="C557" s="13">
        <v>1112506</v>
      </c>
      <c r="D557" s="34">
        <v>10</v>
      </c>
      <c r="E557" s="35" t="s">
        <v>475</v>
      </c>
      <c r="F557" s="13" t="s">
        <v>105</v>
      </c>
      <c r="G557" s="13">
        <v>7</v>
      </c>
      <c r="H557" s="43"/>
      <c r="I557" s="43"/>
      <c r="J557" s="44">
        <f xml:space="preserve"> $I$557 + $H$557</f>
        <v>0</v>
      </c>
      <c r="K557" s="44">
        <f xml:space="preserve"> ROUND(($I$557 + $H$557) * $G$557, 2)</f>
        <v>0</v>
      </c>
    </row>
    <row r="558" spans="2:11" ht="30" x14ac:dyDescent="0.25">
      <c r="C558" s="13">
        <v>1112507</v>
      </c>
      <c r="D558" s="34">
        <v>11</v>
      </c>
      <c r="E558" s="35" t="s">
        <v>476</v>
      </c>
      <c r="F558" s="13" t="s">
        <v>105</v>
      </c>
      <c r="G558" s="13">
        <v>17</v>
      </c>
      <c r="H558" s="43"/>
      <c r="I558" s="43"/>
      <c r="J558" s="44">
        <f xml:space="preserve"> $I$558 + $H$558</f>
        <v>0</v>
      </c>
      <c r="K558" s="44">
        <f xml:space="preserve"> ROUND(($I$558 + $H$558) * $G$558, 2)</f>
        <v>0</v>
      </c>
    </row>
    <row r="559" spans="2:11" ht="30" x14ac:dyDescent="0.25">
      <c r="C559" s="13">
        <v>1112508</v>
      </c>
      <c r="D559" s="34">
        <v>12</v>
      </c>
      <c r="E559" s="35" t="s">
        <v>477</v>
      </c>
      <c r="F559" s="13" t="s">
        <v>105</v>
      </c>
      <c r="G559" s="13">
        <v>3</v>
      </c>
      <c r="H559" s="43"/>
      <c r="I559" s="43"/>
      <c r="J559" s="44">
        <f xml:space="preserve"> $I$559 + $H$559</f>
        <v>0</v>
      </c>
      <c r="K559" s="44">
        <f xml:space="preserve"> ROUND(($I$559 + $H$559) * $G$559, 2)</f>
        <v>0</v>
      </c>
    </row>
    <row r="560" spans="2:11" x14ac:dyDescent="0.25">
      <c r="C560" s="13">
        <v>1112509</v>
      </c>
      <c r="D560" s="34">
        <v>13</v>
      </c>
      <c r="E560" s="35" t="s">
        <v>478</v>
      </c>
      <c r="F560" s="13" t="s">
        <v>105</v>
      </c>
      <c r="G560" s="13">
        <v>44</v>
      </c>
      <c r="H560" s="43"/>
      <c r="I560" s="43"/>
      <c r="J560" s="44">
        <f xml:space="preserve"> $I$560 + $H$560</f>
        <v>0</v>
      </c>
      <c r="K560" s="44">
        <f xml:space="preserve"> ROUND(($I$560 + $H$560) * $G$560, 2)</f>
        <v>0</v>
      </c>
    </row>
    <row r="561" spans="3:11" x14ac:dyDescent="0.25">
      <c r="C561" s="13">
        <v>1112510</v>
      </c>
      <c r="D561" s="34">
        <v>14</v>
      </c>
      <c r="E561" s="35" t="s">
        <v>479</v>
      </c>
      <c r="F561" s="13" t="s">
        <v>105</v>
      </c>
      <c r="G561" s="13">
        <v>44</v>
      </c>
      <c r="H561" s="43"/>
      <c r="I561" s="43"/>
      <c r="J561" s="44">
        <f xml:space="preserve"> $I$561 + $H$561</f>
        <v>0</v>
      </c>
      <c r="K561" s="44">
        <f xml:space="preserve"> ROUND(($I$561 + $H$561) * $G$561, 2)</f>
        <v>0</v>
      </c>
    </row>
    <row r="562" spans="3:11" x14ac:dyDescent="0.25">
      <c r="C562" s="13">
        <v>1112511</v>
      </c>
      <c r="D562" s="34">
        <v>15</v>
      </c>
      <c r="E562" s="35" t="s">
        <v>480</v>
      </c>
      <c r="F562" s="13" t="s">
        <v>105</v>
      </c>
      <c r="G562" s="13">
        <v>1</v>
      </c>
      <c r="H562" s="43"/>
      <c r="I562" s="43"/>
      <c r="J562" s="44">
        <f xml:space="preserve"> $I$562 + $H$562</f>
        <v>0</v>
      </c>
      <c r="K562" s="44">
        <f xml:space="preserve"> ROUND(($I$562 + $H$562) * $G$562, 2)</f>
        <v>0</v>
      </c>
    </row>
    <row r="563" spans="3:11" x14ac:dyDescent="0.25">
      <c r="C563" s="13">
        <v>1112512</v>
      </c>
      <c r="D563" s="34">
        <v>16</v>
      </c>
      <c r="E563" s="35" t="s">
        <v>481</v>
      </c>
      <c r="F563" s="13" t="s">
        <v>105</v>
      </c>
      <c r="G563" s="13">
        <v>6</v>
      </c>
      <c r="H563" s="43"/>
      <c r="I563" s="43"/>
      <c r="J563" s="44">
        <f xml:space="preserve"> $I$563 + $H$563</f>
        <v>0</v>
      </c>
      <c r="K563" s="44">
        <f xml:space="preserve"> ROUND(($I$563 + $H$563) * $G$563, 2)</f>
        <v>0</v>
      </c>
    </row>
    <row r="564" spans="3:11" x14ac:dyDescent="0.25">
      <c r="C564" s="13">
        <v>1112513</v>
      </c>
      <c r="D564" s="34">
        <v>17</v>
      </c>
      <c r="E564" s="35" t="s">
        <v>482</v>
      </c>
      <c r="F564" s="13" t="s">
        <v>105</v>
      </c>
      <c r="G564" s="13">
        <v>3</v>
      </c>
      <c r="H564" s="43"/>
      <c r="I564" s="43"/>
      <c r="J564" s="44">
        <f xml:space="preserve"> $I$564 + $H$564</f>
        <v>0</v>
      </c>
      <c r="K564" s="44">
        <f xml:space="preserve"> ROUND(($I$564 + $H$564) * $G$564, 2)</f>
        <v>0</v>
      </c>
    </row>
    <row r="565" spans="3:11" x14ac:dyDescent="0.25">
      <c r="C565" s="13">
        <v>1112514</v>
      </c>
      <c r="D565" s="34">
        <v>18</v>
      </c>
      <c r="E565" s="35" t="s">
        <v>483</v>
      </c>
      <c r="F565" s="13" t="s">
        <v>105</v>
      </c>
      <c r="G565" s="13">
        <v>1</v>
      </c>
      <c r="H565" s="43"/>
      <c r="I565" s="43"/>
      <c r="J565" s="44">
        <f xml:space="preserve"> $I$565 + $H$565</f>
        <v>0</v>
      </c>
      <c r="K565" s="44">
        <f xml:space="preserve"> ROUND(($I$565 + $H$565) * $G$565, 2)</f>
        <v>0</v>
      </c>
    </row>
    <row r="566" spans="3:11" x14ac:dyDescent="0.25">
      <c r="C566" s="13">
        <v>1112515</v>
      </c>
      <c r="D566" s="34">
        <v>19</v>
      </c>
      <c r="E566" s="35" t="s">
        <v>484</v>
      </c>
      <c r="F566" s="13" t="s">
        <v>105</v>
      </c>
      <c r="G566" s="13">
        <v>1</v>
      </c>
      <c r="H566" s="43"/>
      <c r="I566" s="43"/>
      <c r="J566" s="44">
        <f xml:space="preserve"> $I$566 + $H$566</f>
        <v>0</v>
      </c>
      <c r="K566" s="44">
        <f xml:space="preserve"> ROUND(($I$566 + $H$566) * $G$566, 2)</f>
        <v>0</v>
      </c>
    </row>
    <row r="567" spans="3:11" ht="30" x14ac:dyDescent="0.25">
      <c r="C567" s="13">
        <v>1112516</v>
      </c>
      <c r="D567" s="34">
        <v>20</v>
      </c>
      <c r="E567" s="35" t="s">
        <v>485</v>
      </c>
      <c r="F567" s="13" t="s">
        <v>105</v>
      </c>
      <c r="G567" s="13">
        <v>3</v>
      </c>
      <c r="H567" s="43"/>
      <c r="I567" s="43"/>
      <c r="J567" s="44">
        <f xml:space="preserve"> $I$567 + $H$567</f>
        <v>0</v>
      </c>
      <c r="K567" s="44">
        <f xml:space="preserve"> ROUND(($I$567 + $H$567) * $G$567, 2)</f>
        <v>0</v>
      </c>
    </row>
    <row r="568" spans="3:11" x14ac:dyDescent="0.25">
      <c r="C568" s="13">
        <v>1112517</v>
      </c>
      <c r="D568" s="34">
        <v>21</v>
      </c>
      <c r="E568" s="35" t="s">
        <v>486</v>
      </c>
      <c r="F568" s="13" t="s">
        <v>105</v>
      </c>
      <c r="G568" s="13">
        <v>1</v>
      </c>
      <c r="H568" s="43"/>
      <c r="I568" s="43"/>
      <c r="J568" s="44">
        <f xml:space="preserve"> $I$568 + $H$568</f>
        <v>0</v>
      </c>
      <c r="K568" s="44">
        <f xml:space="preserve"> ROUND(($I$568 + $H$568) * $G$568, 2)</f>
        <v>0</v>
      </c>
    </row>
    <row r="569" spans="3:11" x14ac:dyDescent="0.25">
      <c r="C569" s="13">
        <v>1112518</v>
      </c>
      <c r="D569" s="34">
        <v>22</v>
      </c>
      <c r="E569" s="35" t="s">
        <v>487</v>
      </c>
      <c r="F569" s="13" t="s">
        <v>105</v>
      </c>
      <c r="G569" s="13">
        <v>1</v>
      </c>
      <c r="H569" s="43"/>
      <c r="I569" s="43"/>
      <c r="J569" s="44">
        <f xml:space="preserve"> $I$569 + $H$569</f>
        <v>0</v>
      </c>
      <c r="K569" s="44">
        <f xml:space="preserve"> ROUND(($I$569 + $H$569) * $G$569, 2)</f>
        <v>0</v>
      </c>
    </row>
    <row r="570" spans="3:11" x14ac:dyDescent="0.25">
      <c r="C570" s="13">
        <v>1112519</v>
      </c>
      <c r="D570" s="34">
        <v>23</v>
      </c>
      <c r="E570" s="35" t="s">
        <v>488</v>
      </c>
      <c r="F570" s="13" t="s">
        <v>105</v>
      </c>
      <c r="G570" s="13">
        <v>1</v>
      </c>
      <c r="H570" s="43"/>
      <c r="I570" s="43"/>
      <c r="J570" s="44">
        <f xml:space="preserve"> $I$570 + $H$570</f>
        <v>0</v>
      </c>
      <c r="K570" s="44">
        <f xml:space="preserve"> ROUND(($I$570 + $H$570) * $G$570, 2)</f>
        <v>0</v>
      </c>
    </row>
    <row r="571" spans="3:11" x14ac:dyDescent="0.25">
      <c r="C571" s="13">
        <v>1112520</v>
      </c>
      <c r="D571" s="34">
        <v>24</v>
      </c>
      <c r="E571" s="35" t="s">
        <v>489</v>
      </c>
      <c r="F571" s="13" t="s">
        <v>105</v>
      </c>
      <c r="G571" s="13">
        <v>2</v>
      </c>
      <c r="H571" s="43"/>
      <c r="I571" s="43"/>
      <c r="J571" s="44">
        <f xml:space="preserve"> $I$571 + $H$571</f>
        <v>0</v>
      </c>
      <c r="K571" s="44">
        <f xml:space="preserve"> ROUND(($I$571 + $H$571) * $G$571, 2)</f>
        <v>0</v>
      </c>
    </row>
    <row r="572" spans="3:11" x14ac:dyDescent="0.25">
      <c r="C572" s="13">
        <v>1112521</v>
      </c>
      <c r="D572" s="34">
        <v>25</v>
      </c>
      <c r="E572" s="35" t="s">
        <v>490</v>
      </c>
      <c r="F572" s="13" t="s">
        <v>105</v>
      </c>
      <c r="G572" s="13">
        <v>1</v>
      </c>
      <c r="H572" s="43"/>
      <c r="I572" s="43"/>
      <c r="J572" s="44">
        <f xml:space="preserve"> $I$572 + $H$572</f>
        <v>0</v>
      </c>
      <c r="K572" s="44">
        <f xml:space="preserve"> ROUND(($I$572 + $H$572) * $G$572, 2)</f>
        <v>0</v>
      </c>
    </row>
    <row r="573" spans="3:11" x14ac:dyDescent="0.25">
      <c r="C573" s="13">
        <v>1112522</v>
      </c>
      <c r="D573" s="34">
        <v>26</v>
      </c>
      <c r="E573" s="35" t="s">
        <v>491</v>
      </c>
      <c r="F573" s="13" t="s">
        <v>105</v>
      </c>
      <c r="G573" s="13">
        <v>1</v>
      </c>
      <c r="H573" s="43"/>
      <c r="I573" s="43"/>
      <c r="J573" s="44">
        <f xml:space="preserve"> $I$573 + $H$573</f>
        <v>0</v>
      </c>
      <c r="K573" s="44">
        <f xml:space="preserve"> ROUND(($I$573 + $H$573) * $G$573, 2)</f>
        <v>0</v>
      </c>
    </row>
    <row r="574" spans="3:11" ht="30" x14ac:dyDescent="0.25">
      <c r="C574" s="13">
        <v>1112523</v>
      </c>
      <c r="D574" s="34">
        <v>27</v>
      </c>
      <c r="E574" s="35" t="s">
        <v>492</v>
      </c>
      <c r="F574" s="13" t="s">
        <v>396</v>
      </c>
      <c r="G574" s="13">
        <v>950</v>
      </c>
      <c r="H574" s="43"/>
      <c r="I574" s="43"/>
      <c r="J574" s="44">
        <f xml:space="preserve"> $I$574 + $H$574</f>
        <v>0</v>
      </c>
      <c r="K574" s="44">
        <f xml:space="preserve"> ROUND(($I$574 + $H$574) * $G$574, 2)</f>
        <v>0</v>
      </c>
    </row>
    <row r="575" spans="3:11" ht="30" x14ac:dyDescent="0.25">
      <c r="C575" s="13">
        <v>1112524</v>
      </c>
      <c r="D575" s="34">
        <v>28</v>
      </c>
      <c r="E575" s="35" t="s">
        <v>493</v>
      </c>
      <c r="F575" s="13" t="s">
        <v>396</v>
      </c>
      <c r="G575" s="13">
        <v>180</v>
      </c>
      <c r="H575" s="43"/>
      <c r="I575" s="43"/>
      <c r="J575" s="44">
        <f xml:space="preserve"> $I$575 + $H$575</f>
        <v>0</v>
      </c>
      <c r="K575" s="44">
        <f xml:space="preserve"> ROUND(($I$575 + $H$575) * $G$575, 2)</f>
        <v>0</v>
      </c>
    </row>
    <row r="576" spans="3:11" ht="30" x14ac:dyDescent="0.25">
      <c r="C576" s="13">
        <v>1112525</v>
      </c>
      <c r="D576" s="34">
        <v>29</v>
      </c>
      <c r="E576" s="35" t="s">
        <v>494</v>
      </c>
      <c r="F576" s="13" t="s">
        <v>396</v>
      </c>
      <c r="G576" s="13">
        <v>120</v>
      </c>
      <c r="H576" s="43"/>
      <c r="I576" s="43"/>
      <c r="J576" s="44">
        <f xml:space="preserve"> $I$576 + $H$576</f>
        <v>0</v>
      </c>
      <c r="K576" s="44">
        <f xml:space="preserve"> ROUND(($I$576 + $H$576) * $G$576, 2)</f>
        <v>0</v>
      </c>
    </row>
    <row r="577" spans="2:11" ht="30" x14ac:dyDescent="0.25">
      <c r="C577" s="13">
        <v>1112526</v>
      </c>
      <c r="D577" s="34">
        <v>30</v>
      </c>
      <c r="E577" s="35" t="s">
        <v>495</v>
      </c>
      <c r="F577" s="13" t="s">
        <v>396</v>
      </c>
      <c r="G577" s="13">
        <v>55</v>
      </c>
      <c r="H577" s="43"/>
      <c r="I577" s="43"/>
      <c r="J577" s="44">
        <f xml:space="preserve"> $I$577 + $H$577</f>
        <v>0</v>
      </c>
      <c r="K577" s="44">
        <f xml:space="preserve"> ROUND(($I$577 + $H$577) * $G$577, 2)</f>
        <v>0</v>
      </c>
    </row>
    <row r="578" spans="2:11" ht="30" x14ac:dyDescent="0.25">
      <c r="C578" s="13">
        <v>1112527</v>
      </c>
      <c r="D578" s="34">
        <v>31</v>
      </c>
      <c r="E578" s="35" t="s">
        <v>496</v>
      </c>
      <c r="F578" s="13" t="s">
        <v>396</v>
      </c>
      <c r="G578" s="13">
        <v>60</v>
      </c>
      <c r="H578" s="43"/>
      <c r="I578" s="43"/>
      <c r="J578" s="44">
        <f xml:space="preserve"> $I$578 + $H$578</f>
        <v>0</v>
      </c>
      <c r="K578" s="44">
        <f xml:space="preserve"> ROUND(($I$578 + $H$578) * $G$578, 2)</f>
        <v>0</v>
      </c>
    </row>
    <row r="579" spans="2:11" ht="30" x14ac:dyDescent="0.25">
      <c r="C579" s="13">
        <v>1112528</v>
      </c>
      <c r="D579" s="34">
        <v>32</v>
      </c>
      <c r="E579" s="35" t="s">
        <v>497</v>
      </c>
      <c r="F579" s="13" t="s">
        <v>396</v>
      </c>
      <c r="G579" s="13">
        <v>15</v>
      </c>
      <c r="H579" s="43"/>
      <c r="I579" s="43"/>
      <c r="J579" s="44">
        <f xml:space="preserve"> $I$579 + $H$579</f>
        <v>0</v>
      </c>
      <c r="K579" s="44">
        <f xml:space="preserve"> ROUND(($I$579 + $H$579) * $G$579, 2)</f>
        <v>0</v>
      </c>
    </row>
    <row r="580" spans="2:11" ht="30" x14ac:dyDescent="0.25">
      <c r="C580" s="13">
        <v>1112529</v>
      </c>
      <c r="D580" s="34">
        <v>33</v>
      </c>
      <c r="E580" s="35" t="s">
        <v>498</v>
      </c>
      <c r="F580" s="13" t="s">
        <v>396</v>
      </c>
      <c r="G580" s="13">
        <v>60</v>
      </c>
      <c r="H580" s="43"/>
      <c r="I580" s="43"/>
      <c r="J580" s="44">
        <f xml:space="preserve"> $I$580 + $H$580</f>
        <v>0</v>
      </c>
      <c r="K580" s="44">
        <f xml:space="preserve"> ROUND(($I$580 + $H$580) * $G$580, 2)</f>
        <v>0</v>
      </c>
    </row>
    <row r="581" spans="2:11" ht="30" x14ac:dyDescent="0.25">
      <c r="C581" s="13">
        <v>1112530</v>
      </c>
      <c r="D581" s="34">
        <v>34</v>
      </c>
      <c r="E581" s="35" t="s">
        <v>499</v>
      </c>
      <c r="F581" s="13" t="s">
        <v>396</v>
      </c>
      <c r="G581" s="13">
        <v>15</v>
      </c>
      <c r="H581" s="43"/>
      <c r="I581" s="43"/>
      <c r="J581" s="44">
        <f xml:space="preserve"> $I$581 + $H$581</f>
        <v>0</v>
      </c>
      <c r="K581" s="44">
        <f xml:space="preserve"> ROUND(($I$581 + $H$581) * $G$581, 2)</f>
        <v>0</v>
      </c>
    </row>
    <row r="582" spans="2:11" x14ac:dyDescent="0.25">
      <c r="C582" s="13">
        <v>1112531</v>
      </c>
      <c r="D582" s="34">
        <v>35</v>
      </c>
      <c r="E582" s="35" t="s">
        <v>500</v>
      </c>
      <c r="F582" s="13" t="s">
        <v>396</v>
      </c>
      <c r="G582" s="13">
        <v>1380</v>
      </c>
      <c r="H582" s="43"/>
      <c r="I582" s="43"/>
      <c r="J582" s="44">
        <f xml:space="preserve"> $I$582 + $H$582</f>
        <v>0</v>
      </c>
      <c r="K582" s="44">
        <f xml:space="preserve"> ROUND(($I$582 + $H$582) * $G$582, 2)</f>
        <v>0</v>
      </c>
    </row>
    <row r="583" spans="2:11" x14ac:dyDescent="0.25">
      <c r="C583" s="13">
        <v>1112532</v>
      </c>
      <c r="D583" s="34">
        <v>36</v>
      </c>
      <c r="E583" s="35" t="s">
        <v>501</v>
      </c>
      <c r="F583" s="13" t="s">
        <v>396</v>
      </c>
      <c r="G583" s="13">
        <v>75</v>
      </c>
      <c r="H583" s="43"/>
      <c r="I583" s="43"/>
      <c r="J583" s="44">
        <f xml:space="preserve"> $I$583 + $H$583</f>
        <v>0</v>
      </c>
      <c r="K583" s="44">
        <f xml:space="preserve"> ROUND(($I$583 + $H$583) * $G$583, 2)</f>
        <v>0</v>
      </c>
    </row>
    <row r="584" spans="2:11" s="25" customFormat="1" x14ac:dyDescent="0.25">
      <c r="B584" s="24"/>
      <c r="C584" s="27"/>
      <c r="D584" s="28">
        <v>12</v>
      </c>
      <c r="E584" s="29" t="s">
        <v>502</v>
      </c>
      <c r="F584" s="30"/>
      <c r="G584" s="30"/>
      <c r="H584" s="41"/>
      <c r="I584" s="41"/>
      <c r="J584" s="37"/>
      <c r="K584" s="42">
        <f>ROUND(SUM($K$585:$K$613), 2)</f>
        <v>0</v>
      </c>
    </row>
    <row r="585" spans="2:11" x14ac:dyDescent="0.25">
      <c r="C585" s="13">
        <v>1112533</v>
      </c>
      <c r="D585" s="34">
        <v>1</v>
      </c>
      <c r="E585" s="35" t="s">
        <v>503</v>
      </c>
      <c r="F585" s="13" t="s">
        <v>105</v>
      </c>
      <c r="G585" s="13">
        <v>185</v>
      </c>
      <c r="H585" s="43"/>
      <c r="I585" s="43"/>
      <c r="J585" s="44">
        <f xml:space="preserve"> $I$585 + $H$585</f>
        <v>0</v>
      </c>
      <c r="K585" s="44">
        <f xml:space="preserve"> ROUND(($I$585 + $H$585) * $G$585, 2)</f>
        <v>0</v>
      </c>
    </row>
    <row r="586" spans="2:11" ht="30" x14ac:dyDescent="0.25">
      <c r="C586" s="13">
        <v>1112534</v>
      </c>
      <c r="D586" s="34">
        <v>2</v>
      </c>
      <c r="E586" s="35" t="s">
        <v>504</v>
      </c>
      <c r="F586" s="13" t="s">
        <v>105</v>
      </c>
      <c r="G586" s="13">
        <v>46</v>
      </c>
      <c r="H586" s="43"/>
      <c r="I586" s="43"/>
      <c r="J586" s="44">
        <f xml:space="preserve"> $I$586 + $H$586</f>
        <v>0</v>
      </c>
      <c r="K586" s="44">
        <f xml:space="preserve"> ROUND(($I$586 + $H$586) * $G$586, 2)</f>
        <v>0</v>
      </c>
    </row>
    <row r="587" spans="2:11" x14ac:dyDescent="0.25">
      <c r="C587" s="13">
        <v>1112535</v>
      </c>
      <c r="D587" s="34">
        <v>3</v>
      </c>
      <c r="E587" s="35" t="s">
        <v>505</v>
      </c>
      <c r="F587" s="13" t="s">
        <v>105</v>
      </c>
      <c r="G587" s="13">
        <v>40</v>
      </c>
      <c r="H587" s="43"/>
      <c r="I587" s="43"/>
      <c r="J587" s="44">
        <f xml:space="preserve"> $I$587 + $H$587</f>
        <v>0</v>
      </c>
      <c r="K587" s="44">
        <f xml:space="preserve"> ROUND(($I$587 + $H$587) * $G$587, 2)</f>
        <v>0</v>
      </c>
    </row>
    <row r="588" spans="2:11" ht="30" x14ac:dyDescent="0.25">
      <c r="C588" s="13">
        <v>1112536</v>
      </c>
      <c r="D588" s="34">
        <v>4</v>
      </c>
      <c r="E588" s="35" t="s">
        <v>506</v>
      </c>
      <c r="F588" s="13" t="s">
        <v>105</v>
      </c>
      <c r="G588" s="13">
        <v>18</v>
      </c>
      <c r="H588" s="43"/>
      <c r="I588" s="43"/>
      <c r="J588" s="44">
        <f xml:space="preserve"> $I$588 + $H$588</f>
        <v>0</v>
      </c>
      <c r="K588" s="44">
        <f xml:space="preserve"> ROUND(($I$588 + $H$588) * $G$588, 2)</f>
        <v>0</v>
      </c>
    </row>
    <row r="589" spans="2:11" x14ac:dyDescent="0.25">
      <c r="C589" s="13">
        <v>1112537</v>
      </c>
      <c r="D589" s="34">
        <v>5</v>
      </c>
      <c r="E589" s="35" t="s">
        <v>503</v>
      </c>
      <c r="F589" s="13" t="s">
        <v>105</v>
      </c>
      <c r="G589" s="13">
        <v>320</v>
      </c>
      <c r="H589" s="43"/>
      <c r="I589" s="43"/>
      <c r="J589" s="44">
        <f xml:space="preserve"> $I$589 + $H$589</f>
        <v>0</v>
      </c>
      <c r="K589" s="44">
        <f xml:space="preserve"> ROUND(($I$589 + $H$589) * $G$589, 2)</f>
        <v>0</v>
      </c>
    </row>
    <row r="590" spans="2:11" ht="30" x14ac:dyDescent="0.25">
      <c r="C590" s="13">
        <v>1112538</v>
      </c>
      <c r="D590" s="34">
        <v>6</v>
      </c>
      <c r="E590" s="35" t="s">
        <v>507</v>
      </c>
      <c r="F590" s="13" t="s">
        <v>105</v>
      </c>
      <c r="G590" s="13">
        <v>70</v>
      </c>
      <c r="H590" s="43"/>
      <c r="I590" s="43"/>
      <c r="J590" s="44">
        <f xml:space="preserve"> $I$590 + $H$590</f>
        <v>0</v>
      </c>
      <c r="K590" s="44">
        <f xml:space="preserve"> ROUND(($I$590 + $H$590) * $G$590, 2)</f>
        <v>0</v>
      </c>
    </row>
    <row r="591" spans="2:11" x14ac:dyDescent="0.25">
      <c r="C591" s="13">
        <v>1112539</v>
      </c>
      <c r="D591" s="34">
        <v>7</v>
      </c>
      <c r="E591" s="35" t="s">
        <v>508</v>
      </c>
      <c r="F591" s="13" t="s">
        <v>105</v>
      </c>
      <c r="G591" s="13">
        <v>42</v>
      </c>
      <c r="H591" s="43"/>
      <c r="I591" s="43"/>
      <c r="J591" s="44">
        <f xml:space="preserve"> $I$591 + $H$591</f>
        <v>0</v>
      </c>
      <c r="K591" s="44">
        <f xml:space="preserve"> ROUND(($I$591 + $H$591) * $G$591, 2)</f>
        <v>0</v>
      </c>
    </row>
    <row r="592" spans="2:11" ht="30" x14ac:dyDescent="0.25">
      <c r="C592" s="13">
        <v>1112540</v>
      </c>
      <c r="D592" s="34">
        <v>8</v>
      </c>
      <c r="E592" s="35" t="s">
        <v>509</v>
      </c>
      <c r="F592" s="13" t="s">
        <v>105</v>
      </c>
      <c r="G592" s="13">
        <v>55</v>
      </c>
      <c r="H592" s="43"/>
      <c r="I592" s="43"/>
      <c r="J592" s="44">
        <f xml:space="preserve"> $I$592 + $H$592</f>
        <v>0</v>
      </c>
      <c r="K592" s="44">
        <f xml:space="preserve"> ROUND(($I$592 + $H$592) * $G$592, 2)</f>
        <v>0</v>
      </c>
    </row>
    <row r="593" spans="3:11" x14ac:dyDescent="0.25">
      <c r="C593" s="13">
        <v>1112541</v>
      </c>
      <c r="D593" s="34">
        <v>9</v>
      </c>
      <c r="E593" s="35" t="s">
        <v>510</v>
      </c>
      <c r="F593" s="13" t="s">
        <v>105</v>
      </c>
      <c r="G593" s="13">
        <v>12</v>
      </c>
      <c r="H593" s="43"/>
      <c r="I593" s="43"/>
      <c r="J593" s="44">
        <f xml:space="preserve"> $I$593 + $H$593</f>
        <v>0</v>
      </c>
      <c r="K593" s="44">
        <f xml:space="preserve"> ROUND(($I$593 + $H$593) * $G$593, 2)</f>
        <v>0</v>
      </c>
    </row>
    <row r="594" spans="3:11" x14ac:dyDescent="0.25">
      <c r="C594" s="13">
        <v>1112542</v>
      </c>
      <c r="D594" s="34">
        <v>10</v>
      </c>
      <c r="E594" s="35" t="s">
        <v>511</v>
      </c>
      <c r="F594" s="13" t="s">
        <v>105</v>
      </c>
      <c r="G594" s="13">
        <v>6</v>
      </c>
      <c r="H594" s="43"/>
      <c r="I594" s="43"/>
      <c r="J594" s="44">
        <f xml:space="preserve"> $I$594 + $H$594</f>
        <v>0</v>
      </c>
      <c r="K594" s="44">
        <f xml:space="preserve"> ROUND(($I$594 + $H$594) * $G$594, 2)</f>
        <v>0</v>
      </c>
    </row>
    <row r="595" spans="3:11" ht="30" x14ac:dyDescent="0.25">
      <c r="C595" s="13">
        <v>1112543</v>
      </c>
      <c r="D595" s="34">
        <v>11</v>
      </c>
      <c r="E595" s="35" t="s">
        <v>512</v>
      </c>
      <c r="F595" s="13" t="s">
        <v>105</v>
      </c>
      <c r="G595" s="13">
        <v>55</v>
      </c>
      <c r="H595" s="43"/>
      <c r="I595" s="43"/>
      <c r="J595" s="44">
        <f xml:space="preserve"> $I$595 + $H$595</f>
        <v>0</v>
      </c>
      <c r="K595" s="44">
        <f xml:space="preserve"> ROUND(($I$595 + $H$595) * $G$595, 2)</f>
        <v>0</v>
      </c>
    </row>
    <row r="596" spans="3:11" ht="30" x14ac:dyDescent="0.25">
      <c r="C596" s="13">
        <v>1112544</v>
      </c>
      <c r="D596" s="34">
        <v>12</v>
      </c>
      <c r="E596" s="35" t="s">
        <v>467</v>
      </c>
      <c r="F596" s="13" t="s">
        <v>105</v>
      </c>
      <c r="G596" s="13">
        <v>24</v>
      </c>
      <c r="H596" s="43"/>
      <c r="I596" s="43"/>
      <c r="J596" s="44">
        <f xml:space="preserve"> $I$596 + $H$596</f>
        <v>0</v>
      </c>
      <c r="K596" s="44">
        <f xml:space="preserve"> ROUND(($I$596 + $H$596) * $G$596, 2)</f>
        <v>0</v>
      </c>
    </row>
    <row r="597" spans="3:11" ht="30" x14ac:dyDescent="0.25">
      <c r="C597" s="13">
        <v>1112545</v>
      </c>
      <c r="D597" s="34">
        <v>13</v>
      </c>
      <c r="E597" s="35" t="s">
        <v>513</v>
      </c>
      <c r="F597" s="13" t="s">
        <v>105</v>
      </c>
      <c r="G597" s="13">
        <v>10</v>
      </c>
      <c r="H597" s="43"/>
      <c r="I597" s="43"/>
      <c r="J597" s="44">
        <f xml:space="preserve"> $I$597 + $H$597</f>
        <v>0</v>
      </c>
      <c r="K597" s="44">
        <f xml:space="preserve"> ROUND(($I$597 + $H$597) * $G$597, 2)</f>
        <v>0</v>
      </c>
    </row>
    <row r="598" spans="3:11" x14ac:dyDescent="0.25">
      <c r="C598" s="13">
        <v>1112546</v>
      </c>
      <c r="D598" s="34">
        <v>14</v>
      </c>
      <c r="E598" s="35" t="s">
        <v>474</v>
      </c>
      <c r="F598" s="13" t="s">
        <v>105</v>
      </c>
      <c r="G598" s="13">
        <v>46</v>
      </c>
      <c r="H598" s="43"/>
      <c r="I598" s="43"/>
      <c r="J598" s="44">
        <f xml:space="preserve"> $I$598 + $H$598</f>
        <v>0</v>
      </c>
      <c r="K598" s="44">
        <f xml:space="preserve"> ROUND(($I$598 + $H$598) * $G$598, 2)</f>
        <v>0</v>
      </c>
    </row>
    <row r="599" spans="3:11" x14ac:dyDescent="0.25">
      <c r="C599" s="13">
        <v>1112547</v>
      </c>
      <c r="D599" s="34">
        <v>15</v>
      </c>
      <c r="E599" s="35" t="s">
        <v>475</v>
      </c>
      <c r="F599" s="13" t="s">
        <v>105</v>
      </c>
      <c r="G599" s="13">
        <v>42</v>
      </c>
      <c r="H599" s="43"/>
      <c r="I599" s="43"/>
      <c r="J599" s="44">
        <f xml:space="preserve"> $I$599 + $H$599</f>
        <v>0</v>
      </c>
      <c r="K599" s="44">
        <f xml:space="preserve"> ROUND(($I$599 + $H$599) * $G$599, 2)</f>
        <v>0</v>
      </c>
    </row>
    <row r="600" spans="3:11" x14ac:dyDescent="0.25">
      <c r="C600" s="13">
        <v>1112548</v>
      </c>
      <c r="D600" s="34">
        <v>16</v>
      </c>
      <c r="E600" s="35" t="s">
        <v>514</v>
      </c>
      <c r="F600" s="13" t="s">
        <v>105</v>
      </c>
      <c r="G600" s="13">
        <v>44</v>
      </c>
      <c r="H600" s="43"/>
      <c r="I600" s="43"/>
      <c r="J600" s="44">
        <f xml:space="preserve"> $I$600 + $H$600</f>
        <v>0</v>
      </c>
      <c r="K600" s="44">
        <f xml:space="preserve"> ROUND(($I$600 + $H$600) * $G$600, 2)</f>
        <v>0</v>
      </c>
    </row>
    <row r="601" spans="3:11" x14ac:dyDescent="0.25">
      <c r="C601" s="13">
        <v>1112549</v>
      </c>
      <c r="D601" s="34">
        <v>17</v>
      </c>
      <c r="E601" s="35" t="s">
        <v>515</v>
      </c>
      <c r="F601" s="13" t="s">
        <v>105</v>
      </c>
      <c r="G601" s="13">
        <v>11</v>
      </c>
      <c r="H601" s="43"/>
      <c r="I601" s="43"/>
      <c r="J601" s="44">
        <f xml:space="preserve"> $I$601 + $H$601</f>
        <v>0</v>
      </c>
      <c r="K601" s="44">
        <f xml:space="preserve"> ROUND(($I$601 + $H$601) * $G$601, 2)</f>
        <v>0</v>
      </c>
    </row>
    <row r="602" spans="3:11" ht="30" x14ac:dyDescent="0.25">
      <c r="C602" s="13">
        <v>1112550</v>
      </c>
      <c r="D602" s="34">
        <v>18</v>
      </c>
      <c r="E602" s="35" t="s">
        <v>476</v>
      </c>
      <c r="F602" s="13" t="s">
        <v>105</v>
      </c>
      <c r="G602" s="13">
        <v>190</v>
      </c>
      <c r="H602" s="43"/>
      <c r="I602" s="43"/>
      <c r="J602" s="44">
        <f xml:space="preserve"> $I$602 + $H$602</f>
        <v>0</v>
      </c>
      <c r="K602" s="44">
        <f xml:space="preserve"> ROUND(($I$602 + $H$602) * $G$602, 2)</f>
        <v>0</v>
      </c>
    </row>
    <row r="603" spans="3:11" ht="30" x14ac:dyDescent="0.25">
      <c r="C603" s="13">
        <v>1112551</v>
      </c>
      <c r="D603" s="34">
        <v>19</v>
      </c>
      <c r="E603" s="35" t="s">
        <v>477</v>
      </c>
      <c r="F603" s="13" t="s">
        <v>105</v>
      </c>
      <c r="G603" s="13">
        <v>51</v>
      </c>
      <c r="H603" s="43"/>
      <c r="I603" s="43"/>
      <c r="J603" s="44">
        <f xml:space="preserve"> $I$603 + $H$603</f>
        <v>0</v>
      </c>
      <c r="K603" s="44">
        <f xml:space="preserve"> ROUND(($I$603 + $H$603) * $G$603, 2)</f>
        <v>0</v>
      </c>
    </row>
    <row r="604" spans="3:11" x14ac:dyDescent="0.25">
      <c r="C604" s="13">
        <v>1112552</v>
      </c>
      <c r="D604" s="34">
        <v>20</v>
      </c>
      <c r="E604" s="35" t="s">
        <v>516</v>
      </c>
      <c r="F604" s="13" t="s">
        <v>105</v>
      </c>
      <c r="G604" s="13">
        <v>433</v>
      </c>
      <c r="H604" s="43"/>
      <c r="I604" s="43"/>
      <c r="J604" s="44">
        <f xml:space="preserve"> $I$604 + $H$604</f>
        <v>0</v>
      </c>
      <c r="K604" s="44">
        <f xml:space="preserve"> ROUND(($I$604 + $H$604) * $G$604, 2)</f>
        <v>0</v>
      </c>
    </row>
    <row r="605" spans="3:11" x14ac:dyDescent="0.25">
      <c r="C605" s="13">
        <v>1112553</v>
      </c>
      <c r="D605" s="34">
        <v>21</v>
      </c>
      <c r="E605" s="35" t="s">
        <v>479</v>
      </c>
      <c r="F605" s="13" t="s">
        <v>105</v>
      </c>
      <c r="G605" s="13">
        <v>390</v>
      </c>
      <c r="H605" s="43"/>
      <c r="I605" s="43"/>
      <c r="J605" s="44">
        <f xml:space="preserve"> $I$605 + $H$605</f>
        <v>0</v>
      </c>
      <c r="K605" s="44">
        <f xml:space="preserve"> ROUND(($I$605 + $H$605) * $G$605, 2)</f>
        <v>0</v>
      </c>
    </row>
    <row r="606" spans="3:11" x14ac:dyDescent="0.25">
      <c r="C606" s="13">
        <v>1112554</v>
      </c>
      <c r="D606" s="34">
        <v>22</v>
      </c>
      <c r="E606" s="35" t="s">
        <v>517</v>
      </c>
      <c r="F606" s="13" t="s">
        <v>105</v>
      </c>
      <c r="G606" s="13">
        <v>8</v>
      </c>
      <c r="H606" s="43"/>
      <c r="I606" s="43"/>
      <c r="J606" s="44">
        <f xml:space="preserve"> $I$606 + $H$606</f>
        <v>0</v>
      </c>
      <c r="K606" s="44">
        <f xml:space="preserve"> ROUND(($I$606 + $H$606) * $G$606, 2)</f>
        <v>0</v>
      </c>
    </row>
    <row r="607" spans="3:11" x14ac:dyDescent="0.25">
      <c r="C607" s="13">
        <v>1112555</v>
      </c>
      <c r="D607" s="34">
        <v>23</v>
      </c>
      <c r="E607" s="35" t="s">
        <v>518</v>
      </c>
      <c r="F607" s="13" t="s">
        <v>105</v>
      </c>
      <c r="G607" s="13">
        <v>8</v>
      </c>
      <c r="H607" s="43"/>
      <c r="I607" s="43"/>
      <c r="J607" s="44">
        <f xml:space="preserve"> $I$607 + $H$607</f>
        <v>0</v>
      </c>
      <c r="K607" s="44">
        <f xml:space="preserve"> ROUND(($I$607 + $H$607) * $G$607, 2)</f>
        <v>0</v>
      </c>
    </row>
    <row r="608" spans="3:11" x14ac:dyDescent="0.25">
      <c r="C608" s="13">
        <v>1112556</v>
      </c>
      <c r="D608" s="34">
        <v>24</v>
      </c>
      <c r="E608" s="35" t="s">
        <v>481</v>
      </c>
      <c r="F608" s="13" t="s">
        <v>105</v>
      </c>
      <c r="G608" s="13">
        <v>49</v>
      </c>
      <c r="H608" s="43"/>
      <c r="I608" s="43"/>
      <c r="J608" s="44">
        <f xml:space="preserve"> $I$608 + $H$608</f>
        <v>0</v>
      </c>
      <c r="K608" s="44">
        <f xml:space="preserve"> ROUND(($I$608 + $H$608) * $G$608, 2)</f>
        <v>0</v>
      </c>
    </row>
    <row r="609" spans="2:11" x14ac:dyDescent="0.25">
      <c r="C609" s="13">
        <v>1112557</v>
      </c>
      <c r="D609" s="34">
        <v>25</v>
      </c>
      <c r="E609" s="35" t="s">
        <v>482</v>
      </c>
      <c r="F609" s="13" t="s">
        <v>105</v>
      </c>
      <c r="G609" s="13">
        <v>56</v>
      </c>
      <c r="H609" s="43"/>
      <c r="I609" s="43"/>
      <c r="J609" s="44">
        <f xml:space="preserve"> $I$609 + $H$609</f>
        <v>0</v>
      </c>
      <c r="K609" s="44">
        <f xml:space="preserve"> ROUND(($I$609 + $H$609) * $G$609, 2)</f>
        <v>0</v>
      </c>
    </row>
    <row r="610" spans="2:11" ht="30" x14ac:dyDescent="0.25">
      <c r="C610" s="13">
        <v>1112558</v>
      </c>
      <c r="D610" s="34">
        <v>26</v>
      </c>
      <c r="E610" s="35" t="s">
        <v>492</v>
      </c>
      <c r="F610" s="13" t="s">
        <v>396</v>
      </c>
      <c r="G610" s="13">
        <v>7150</v>
      </c>
      <c r="H610" s="43"/>
      <c r="I610" s="43"/>
      <c r="J610" s="44">
        <f xml:space="preserve"> $I$610 + $H$610</f>
        <v>0</v>
      </c>
      <c r="K610" s="44">
        <f xml:space="preserve"> ROUND(($I$610 + $H$610) * $G$610, 2)</f>
        <v>0</v>
      </c>
    </row>
    <row r="611" spans="2:11" ht="30" x14ac:dyDescent="0.25">
      <c r="C611" s="13">
        <v>1112559</v>
      </c>
      <c r="D611" s="34">
        <v>27</v>
      </c>
      <c r="E611" s="35" t="s">
        <v>493</v>
      </c>
      <c r="F611" s="13" t="s">
        <v>396</v>
      </c>
      <c r="G611" s="13">
        <v>1950</v>
      </c>
      <c r="H611" s="43"/>
      <c r="I611" s="43"/>
      <c r="J611" s="44">
        <f xml:space="preserve"> $I$611 + $H$611</f>
        <v>0</v>
      </c>
      <c r="K611" s="44">
        <f xml:space="preserve"> ROUND(($I$611 + $H$611) * $G$611, 2)</f>
        <v>0</v>
      </c>
    </row>
    <row r="612" spans="2:11" x14ac:dyDescent="0.25">
      <c r="C612" s="13">
        <v>1112560</v>
      </c>
      <c r="D612" s="34">
        <v>28</v>
      </c>
      <c r="E612" s="35" t="s">
        <v>500</v>
      </c>
      <c r="F612" s="13" t="s">
        <v>396</v>
      </c>
      <c r="G612" s="13">
        <v>9100</v>
      </c>
      <c r="H612" s="43"/>
      <c r="I612" s="43"/>
      <c r="J612" s="44">
        <f xml:space="preserve"> $I$612 + $H$612</f>
        <v>0</v>
      </c>
      <c r="K612" s="44">
        <f xml:space="preserve"> ROUND(($I$612 + $H$612) * $G$612, 2)</f>
        <v>0</v>
      </c>
    </row>
    <row r="613" spans="2:11" x14ac:dyDescent="0.25">
      <c r="C613" s="13">
        <v>1112561</v>
      </c>
      <c r="D613" s="34">
        <v>29</v>
      </c>
      <c r="E613" s="35" t="s">
        <v>519</v>
      </c>
      <c r="F613" s="13" t="s">
        <v>124</v>
      </c>
      <c r="G613" s="13">
        <v>9100</v>
      </c>
      <c r="H613" s="43"/>
      <c r="I613" s="43"/>
      <c r="J613" s="44">
        <f xml:space="preserve"> $I$613 + $H$613</f>
        <v>0</v>
      </c>
      <c r="K613" s="44">
        <f xml:space="preserve"> ROUND(($I$613 + $H$613) * $G$613, 2)</f>
        <v>0</v>
      </c>
    </row>
    <row r="614" spans="2:11" s="25" customFormat="1" x14ac:dyDescent="0.25">
      <c r="B614" s="24"/>
      <c r="C614" s="27"/>
      <c r="D614" s="28">
        <v>13</v>
      </c>
      <c r="E614" s="29" t="s">
        <v>520</v>
      </c>
      <c r="F614" s="30"/>
      <c r="G614" s="30"/>
      <c r="H614" s="41"/>
      <c r="I614" s="41"/>
      <c r="J614" s="37"/>
      <c r="K614" s="42">
        <f>ROUND(SUM($K$615:$K$631), 2)</f>
        <v>0</v>
      </c>
    </row>
    <row r="615" spans="2:11" x14ac:dyDescent="0.25">
      <c r="C615" s="13">
        <v>1112562</v>
      </c>
      <c r="D615" s="34">
        <v>1</v>
      </c>
      <c r="E615" s="35" t="s">
        <v>466</v>
      </c>
      <c r="F615" s="13" t="s">
        <v>105</v>
      </c>
      <c r="G615" s="13">
        <v>2</v>
      </c>
      <c r="H615" s="43"/>
      <c r="I615" s="43"/>
      <c r="J615" s="44">
        <f xml:space="preserve"> $I$615 + $H$615</f>
        <v>0</v>
      </c>
      <c r="K615" s="44">
        <f xml:space="preserve"> ROUND(($I$615 + $H$615) * $G$615, 2)</f>
        <v>0</v>
      </c>
    </row>
    <row r="616" spans="2:11" x14ac:dyDescent="0.25">
      <c r="C616" s="13">
        <v>1112563</v>
      </c>
      <c r="D616" s="34">
        <v>2</v>
      </c>
      <c r="E616" s="35" t="s">
        <v>474</v>
      </c>
      <c r="F616" s="13" t="s">
        <v>105</v>
      </c>
      <c r="G616" s="13">
        <v>1</v>
      </c>
      <c r="H616" s="43"/>
      <c r="I616" s="43"/>
      <c r="J616" s="44">
        <f xml:space="preserve"> $I$616 + $H$616</f>
        <v>0</v>
      </c>
      <c r="K616" s="44">
        <f xml:space="preserve"> ROUND(($I$616 + $H$616) * $G$616, 2)</f>
        <v>0</v>
      </c>
    </row>
    <row r="617" spans="2:11" ht="30" x14ac:dyDescent="0.25">
      <c r="C617" s="13">
        <v>1112564</v>
      </c>
      <c r="D617" s="34">
        <v>3</v>
      </c>
      <c r="E617" s="35" t="s">
        <v>471</v>
      </c>
      <c r="F617" s="13" t="s">
        <v>105</v>
      </c>
      <c r="G617" s="13">
        <v>1</v>
      </c>
      <c r="H617" s="43"/>
      <c r="I617" s="43"/>
      <c r="J617" s="44">
        <f xml:space="preserve"> $I$617 + $H$617</f>
        <v>0</v>
      </c>
      <c r="K617" s="44">
        <f xml:space="preserve"> ROUND(($I$617 + $H$617) * $G$617, 2)</f>
        <v>0</v>
      </c>
    </row>
    <row r="618" spans="2:11" x14ac:dyDescent="0.25">
      <c r="C618" s="13">
        <v>1112565</v>
      </c>
      <c r="D618" s="34">
        <v>4</v>
      </c>
      <c r="E618" s="35" t="s">
        <v>521</v>
      </c>
      <c r="F618" s="13" t="s">
        <v>105</v>
      </c>
      <c r="G618" s="13">
        <v>1</v>
      </c>
      <c r="H618" s="43"/>
      <c r="I618" s="43"/>
      <c r="J618" s="44">
        <f xml:space="preserve"> $I$618 + $H$618</f>
        <v>0</v>
      </c>
      <c r="K618" s="44">
        <f xml:space="preserve"> ROUND(($I$618 + $H$618) * $G$618, 2)</f>
        <v>0</v>
      </c>
    </row>
    <row r="619" spans="2:11" x14ac:dyDescent="0.25">
      <c r="C619" s="13">
        <v>1112566</v>
      </c>
      <c r="D619" s="34">
        <v>5</v>
      </c>
      <c r="E619" s="35" t="s">
        <v>479</v>
      </c>
      <c r="F619" s="13" t="s">
        <v>105</v>
      </c>
      <c r="G619" s="13">
        <v>3</v>
      </c>
      <c r="H619" s="43"/>
      <c r="I619" s="43"/>
      <c r="J619" s="44">
        <f xml:space="preserve"> $I$619 + $H$619</f>
        <v>0</v>
      </c>
      <c r="K619" s="44">
        <f xml:space="preserve"> ROUND(($I$619 + $H$619) * $G$619, 2)</f>
        <v>0</v>
      </c>
    </row>
    <row r="620" spans="2:11" x14ac:dyDescent="0.25">
      <c r="C620" s="13">
        <v>1112567</v>
      </c>
      <c r="D620" s="34">
        <v>6</v>
      </c>
      <c r="E620" s="35" t="s">
        <v>522</v>
      </c>
      <c r="F620" s="13" t="s">
        <v>105</v>
      </c>
      <c r="G620" s="13">
        <v>1</v>
      </c>
      <c r="H620" s="43"/>
      <c r="I620" s="43"/>
      <c r="J620" s="44">
        <f xml:space="preserve"> $I$620 + $H$620</f>
        <v>0</v>
      </c>
      <c r="K620" s="44">
        <f xml:space="preserve"> ROUND(($I$620 + $H$620) * $G$620, 2)</f>
        <v>0</v>
      </c>
    </row>
    <row r="621" spans="2:11" x14ac:dyDescent="0.25">
      <c r="C621" s="13">
        <v>1112568</v>
      </c>
      <c r="D621" s="34">
        <v>7</v>
      </c>
      <c r="E621" s="35" t="s">
        <v>481</v>
      </c>
      <c r="F621" s="13" t="s">
        <v>105</v>
      </c>
      <c r="G621" s="13">
        <v>1</v>
      </c>
      <c r="H621" s="43"/>
      <c r="I621" s="43"/>
      <c r="J621" s="44">
        <f xml:space="preserve"> $I$621 + $H$621</f>
        <v>0</v>
      </c>
      <c r="K621" s="44">
        <f xml:space="preserve"> ROUND(($I$621 + $H$621) * $G$621, 2)</f>
        <v>0</v>
      </c>
    </row>
    <row r="622" spans="2:11" x14ac:dyDescent="0.25">
      <c r="C622" s="13">
        <v>1112569</v>
      </c>
      <c r="D622" s="34">
        <v>8</v>
      </c>
      <c r="E622" s="35" t="s">
        <v>482</v>
      </c>
      <c r="F622" s="13" t="s">
        <v>105</v>
      </c>
      <c r="G622" s="13">
        <v>2</v>
      </c>
      <c r="H622" s="43"/>
      <c r="I622" s="43"/>
      <c r="J622" s="44">
        <f xml:space="preserve"> $I$622 + $H$622</f>
        <v>0</v>
      </c>
      <c r="K622" s="44">
        <f xml:space="preserve"> ROUND(($I$622 + $H$622) * $G$622, 2)</f>
        <v>0</v>
      </c>
    </row>
    <row r="623" spans="2:11" x14ac:dyDescent="0.25">
      <c r="C623" s="13">
        <v>1112570</v>
      </c>
      <c r="D623" s="34">
        <v>9</v>
      </c>
      <c r="E623" s="35" t="s">
        <v>523</v>
      </c>
      <c r="F623" s="13" t="s">
        <v>105</v>
      </c>
      <c r="G623" s="13">
        <v>1</v>
      </c>
      <c r="H623" s="43"/>
      <c r="I623" s="43"/>
      <c r="J623" s="44">
        <f xml:space="preserve"> $I$623 + $H$623</f>
        <v>0</v>
      </c>
      <c r="K623" s="44">
        <f xml:space="preserve"> ROUND(($I$623 + $H$623) * $G$623, 2)</f>
        <v>0</v>
      </c>
    </row>
    <row r="624" spans="2:11" x14ac:dyDescent="0.25">
      <c r="C624" s="13">
        <v>1112571</v>
      </c>
      <c r="D624" s="34">
        <v>10</v>
      </c>
      <c r="E624" s="35" t="s">
        <v>518</v>
      </c>
      <c r="F624" s="13" t="s">
        <v>105</v>
      </c>
      <c r="G624" s="13">
        <v>1</v>
      </c>
      <c r="H624" s="43"/>
      <c r="I624" s="43"/>
      <c r="J624" s="44">
        <f xml:space="preserve"> $I$624 + $H$624</f>
        <v>0</v>
      </c>
      <c r="K624" s="44">
        <f xml:space="preserve"> ROUND(($I$624 + $H$624) * $G$624, 2)</f>
        <v>0</v>
      </c>
    </row>
    <row r="625" spans="2:11" x14ac:dyDescent="0.25">
      <c r="C625" s="13">
        <v>1112572</v>
      </c>
      <c r="D625" s="34">
        <v>11</v>
      </c>
      <c r="E625" s="35" t="s">
        <v>524</v>
      </c>
      <c r="F625" s="13" t="s">
        <v>105</v>
      </c>
      <c r="G625" s="13">
        <v>1</v>
      </c>
      <c r="H625" s="43"/>
      <c r="I625" s="43"/>
      <c r="J625" s="44">
        <f xml:space="preserve"> $I$625 + $H$625</f>
        <v>0</v>
      </c>
      <c r="K625" s="44">
        <f xml:space="preserve"> ROUND(($I$625 + $H$625) * $G$625, 2)</f>
        <v>0</v>
      </c>
    </row>
    <row r="626" spans="2:11" x14ac:dyDescent="0.25">
      <c r="C626" s="13">
        <v>1112573</v>
      </c>
      <c r="D626" s="34">
        <v>12</v>
      </c>
      <c r="E626" s="35" t="s">
        <v>525</v>
      </c>
      <c r="F626" s="13" t="s">
        <v>105</v>
      </c>
      <c r="G626" s="13">
        <v>2</v>
      </c>
      <c r="H626" s="43"/>
      <c r="I626" s="43"/>
      <c r="J626" s="44">
        <f xml:space="preserve"> $I$626 + $H$626</f>
        <v>0</v>
      </c>
      <c r="K626" s="44">
        <f xml:space="preserve"> ROUND(($I$626 + $H$626) * $G$626, 2)</f>
        <v>0</v>
      </c>
    </row>
    <row r="627" spans="2:11" ht="30" x14ac:dyDescent="0.25">
      <c r="C627" s="13">
        <v>1112574</v>
      </c>
      <c r="D627" s="34">
        <v>13</v>
      </c>
      <c r="E627" s="35" t="s">
        <v>492</v>
      </c>
      <c r="F627" s="13" t="s">
        <v>396</v>
      </c>
      <c r="G627" s="13">
        <v>30</v>
      </c>
      <c r="H627" s="43"/>
      <c r="I627" s="43"/>
      <c r="J627" s="44">
        <f xml:space="preserve"> $I$627 + $H$627</f>
        <v>0</v>
      </c>
      <c r="K627" s="44">
        <f xml:space="preserve"> ROUND(($I$627 + $H$627) * $G$627, 2)</f>
        <v>0</v>
      </c>
    </row>
    <row r="628" spans="2:11" ht="30" x14ac:dyDescent="0.25">
      <c r="C628" s="13">
        <v>1112575</v>
      </c>
      <c r="D628" s="34">
        <v>14</v>
      </c>
      <c r="E628" s="35" t="s">
        <v>493</v>
      </c>
      <c r="F628" s="13" t="s">
        <v>396</v>
      </c>
      <c r="G628" s="13">
        <v>60</v>
      </c>
      <c r="H628" s="43"/>
      <c r="I628" s="43"/>
      <c r="J628" s="44">
        <f xml:space="preserve"> $I$628 + $H$628</f>
        <v>0</v>
      </c>
      <c r="K628" s="44">
        <f xml:space="preserve"> ROUND(($I$628 + $H$628) * $G$628, 2)</f>
        <v>0</v>
      </c>
    </row>
    <row r="629" spans="2:11" x14ac:dyDescent="0.25">
      <c r="C629" s="13">
        <v>1112576</v>
      </c>
      <c r="D629" s="34">
        <v>15</v>
      </c>
      <c r="E629" s="35" t="s">
        <v>526</v>
      </c>
      <c r="F629" s="13" t="s">
        <v>396</v>
      </c>
      <c r="G629" s="13">
        <v>10</v>
      </c>
      <c r="H629" s="43"/>
      <c r="I629" s="43"/>
      <c r="J629" s="44">
        <f xml:space="preserve"> $I$629 + $H$629</f>
        <v>0</v>
      </c>
      <c r="K629" s="44">
        <f xml:space="preserve"> ROUND(($I$629 + $H$629) * $G$629, 2)</f>
        <v>0</v>
      </c>
    </row>
    <row r="630" spans="2:11" x14ac:dyDescent="0.25">
      <c r="C630" s="13">
        <v>1112577</v>
      </c>
      <c r="D630" s="34">
        <v>16</v>
      </c>
      <c r="E630" s="35" t="s">
        <v>527</v>
      </c>
      <c r="F630" s="13" t="s">
        <v>396</v>
      </c>
      <c r="G630" s="13">
        <v>5</v>
      </c>
      <c r="H630" s="43"/>
      <c r="I630" s="43"/>
      <c r="J630" s="44">
        <f xml:space="preserve"> $I$630 + $H$630</f>
        <v>0</v>
      </c>
      <c r="K630" s="44">
        <f xml:space="preserve"> ROUND(($I$630 + $H$630) * $G$630, 2)</f>
        <v>0</v>
      </c>
    </row>
    <row r="631" spans="2:11" x14ac:dyDescent="0.25">
      <c r="C631" s="13">
        <v>1112578</v>
      </c>
      <c r="D631" s="34">
        <v>17</v>
      </c>
      <c r="E631" s="35" t="s">
        <v>500</v>
      </c>
      <c r="F631" s="13" t="s">
        <v>396</v>
      </c>
      <c r="G631" s="13">
        <v>105</v>
      </c>
      <c r="H631" s="43"/>
      <c r="I631" s="43"/>
      <c r="J631" s="44">
        <f xml:space="preserve"> $I$631 + $H$631</f>
        <v>0</v>
      </c>
      <c r="K631" s="44">
        <f xml:space="preserve"> ROUND(($I$631 + $H$631) * $G$631, 2)</f>
        <v>0</v>
      </c>
    </row>
    <row r="632" spans="2:11" s="25" customFormat="1" x14ac:dyDescent="0.25">
      <c r="B632" s="24"/>
      <c r="C632" s="27"/>
      <c r="D632" s="28">
        <v>14</v>
      </c>
      <c r="E632" s="29" t="s">
        <v>528</v>
      </c>
      <c r="F632" s="30"/>
      <c r="G632" s="30"/>
      <c r="H632" s="41"/>
      <c r="I632" s="41"/>
      <c r="J632" s="37"/>
      <c r="K632" s="42">
        <f>ROUND(SUM($K$633:$K$669), 2)</f>
        <v>0</v>
      </c>
    </row>
    <row r="633" spans="2:11" ht="30" x14ac:dyDescent="0.25">
      <c r="C633" s="13">
        <v>1112579</v>
      </c>
      <c r="D633" s="34">
        <v>1</v>
      </c>
      <c r="E633" s="35" t="s">
        <v>476</v>
      </c>
      <c r="F633" s="13" t="s">
        <v>105</v>
      </c>
      <c r="G633" s="13">
        <v>90</v>
      </c>
      <c r="H633" s="43"/>
      <c r="I633" s="43"/>
      <c r="J633" s="44">
        <f xml:space="preserve"> $I$633 + $H$633</f>
        <v>0</v>
      </c>
      <c r="K633" s="44">
        <f xml:space="preserve"> ROUND(($I$633 + $H$633) * $G$633, 2)</f>
        <v>0</v>
      </c>
    </row>
    <row r="634" spans="2:11" ht="30" x14ac:dyDescent="0.25">
      <c r="C634" s="13">
        <v>1112580</v>
      </c>
      <c r="D634" s="34">
        <v>2</v>
      </c>
      <c r="E634" s="35" t="s">
        <v>477</v>
      </c>
      <c r="F634" s="13" t="s">
        <v>105</v>
      </c>
      <c r="G634" s="13">
        <v>11</v>
      </c>
      <c r="H634" s="43"/>
      <c r="I634" s="43"/>
      <c r="J634" s="44">
        <f xml:space="preserve"> $I$634 + $H$634</f>
        <v>0</v>
      </c>
      <c r="K634" s="44">
        <f xml:space="preserve"> ROUND(($I$634 + $H$634) * $G$634, 2)</f>
        <v>0</v>
      </c>
    </row>
    <row r="635" spans="2:11" x14ac:dyDescent="0.25">
      <c r="C635" s="13">
        <v>1112581</v>
      </c>
      <c r="D635" s="34">
        <v>3</v>
      </c>
      <c r="E635" s="35" t="s">
        <v>529</v>
      </c>
      <c r="F635" s="13" t="s">
        <v>105</v>
      </c>
      <c r="G635" s="13">
        <v>9</v>
      </c>
      <c r="H635" s="43"/>
      <c r="I635" s="43"/>
      <c r="J635" s="44">
        <f xml:space="preserve"> $I$635 + $H$635</f>
        <v>0</v>
      </c>
      <c r="K635" s="44">
        <f xml:space="preserve"> ROUND(($I$635 + $H$635) * $G$635, 2)</f>
        <v>0</v>
      </c>
    </row>
    <row r="636" spans="2:11" x14ac:dyDescent="0.25">
      <c r="C636" s="13">
        <v>1112582</v>
      </c>
      <c r="D636" s="34">
        <v>4</v>
      </c>
      <c r="E636" s="35" t="s">
        <v>530</v>
      </c>
      <c r="F636" s="13" t="s">
        <v>105</v>
      </c>
      <c r="G636" s="13">
        <v>4</v>
      </c>
      <c r="H636" s="43"/>
      <c r="I636" s="43"/>
      <c r="J636" s="44">
        <f xml:space="preserve"> $I$636 + $H$636</f>
        <v>0</v>
      </c>
      <c r="K636" s="44">
        <f xml:space="preserve"> ROUND(($I$636 + $H$636) * $G$636, 2)</f>
        <v>0</v>
      </c>
    </row>
    <row r="637" spans="2:11" x14ac:dyDescent="0.25">
      <c r="C637" s="13">
        <v>1112583</v>
      </c>
      <c r="D637" s="34">
        <v>5</v>
      </c>
      <c r="E637" s="35" t="s">
        <v>474</v>
      </c>
      <c r="F637" s="13" t="s">
        <v>105</v>
      </c>
      <c r="G637" s="13">
        <v>1</v>
      </c>
      <c r="H637" s="43"/>
      <c r="I637" s="43"/>
      <c r="J637" s="44">
        <f xml:space="preserve"> $I$637 + $H$637</f>
        <v>0</v>
      </c>
      <c r="K637" s="44">
        <f xml:space="preserve"> ROUND(($I$637 + $H$637) * $G$637, 2)</f>
        <v>0</v>
      </c>
    </row>
    <row r="638" spans="2:11" x14ac:dyDescent="0.25">
      <c r="C638" s="13">
        <v>1112584</v>
      </c>
      <c r="D638" s="34">
        <v>6</v>
      </c>
      <c r="E638" s="35" t="s">
        <v>531</v>
      </c>
      <c r="F638" s="13" t="s">
        <v>105</v>
      </c>
      <c r="G638" s="13">
        <v>35</v>
      </c>
      <c r="H638" s="43"/>
      <c r="I638" s="43"/>
      <c r="J638" s="44">
        <f xml:space="preserve"> $I$638 + $H$638</f>
        <v>0</v>
      </c>
      <c r="K638" s="44">
        <f xml:space="preserve"> ROUND(($I$638 + $H$638) * $G$638, 2)</f>
        <v>0</v>
      </c>
    </row>
    <row r="639" spans="2:11" x14ac:dyDescent="0.25">
      <c r="C639" s="13">
        <v>1112585</v>
      </c>
      <c r="D639" s="34">
        <v>7</v>
      </c>
      <c r="E639" s="35" t="s">
        <v>478</v>
      </c>
      <c r="F639" s="13" t="s">
        <v>105</v>
      </c>
      <c r="G639" s="13">
        <v>122</v>
      </c>
      <c r="H639" s="43"/>
      <c r="I639" s="43"/>
      <c r="J639" s="44">
        <f xml:space="preserve"> $I$639 + $H$639</f>
        <v>0</v>
      </c>
      <c r="K639" s="44">
        <f xml:space="preserve"> ROUND(($I$639 + $H$639) * $G$639, 2)</f>
        <v>0</v>
      </c>
    </row>
    <row r="640" spans="2:11" x14ac:dyDescent="0.25">
      <c r="C640" s="13">
        <v>1112586</v>
      </c>
      <c r="D640" s="34">
        <v>8</v>
      </c>
      <c r="E640" s="35" t="s">
        <v>479</v>
      </c>
      <c r="F640" s="13" t="s">
        <v>105</v>
      </c>
      <c r="G640" s="13">
        <v>90</v>
      </c>
      <c r="H640" s="43"/>
      <c r="I640" s="43"/>
      <c r="J640" s="44">
        <f xml:space="preserve"> $I$640 + $H$640</f>
        <v>0</v>
      </c>
      <c r="K640" s="44">
        <f xml:space="preserve"> ROUND(($I$640 + $H$640) * $G$640, 2)</f>
        <v>0</v>
      </c>
    </row>
    <row r="641" spans="3:11" x14ac:dyDescent="0.25">
      <c r="C641" s="13">
        <v>1112587</v>
      </c>
      <c r="D641" s="34">
        <v>9</v>
      </c>
      <c r="E641" s="35" t="s">
        <v>532</v>
      </c>
      <c r="F641" s="13" t="s">
        <v>396</v>
      </c>
      <c r="G641" s="13">
        <v>80</v>
      </c>
      <c r="H641" s="43"/>
      <c r="I641" s="43"/>
      <c r="J641" s="44">
        <f xml:space="preserve"> $I$641 + $H$641</f>
        <v>0</v>
      </c>
      <c r="K641" s="44">
        <f xml:space="preserve"> ROUND(($I$641 + $H$641) * $G$641, 2)</f>
        <v>0</v>
      </c>
    </row>
    <row r="642" spans="3:11" x14ac:dyDescent="0.25">
      <c r="C642" s="13">
        <v>1112588</v>
      </c>
      <c r="D642" s="34">
        <v>10</v>
      </c>
      <c r="E642" s="35" t="s">
        <v>533</v>
      </c>
      <c r="F642" s="13" t="s">
        <v>105</v>
      </c>
      <c r="G642" s="13">
        <v>1</v>
      </c>
      <c r="H642" s="43"/>
      <c r="I642" s="43"/>
      <c r="J642" s="44">
        <f xml:space="preserve"> $I$642 + $H$642</f>
        <v>0</v>
      </c>
      <c r="K642" s="44">
        <f xml:space="preserve"> ROUND(($I$642 + $H$642) * $G$642, 2)</f>
        <v>0</v>
      </c>
    </row>
    <row r="643" spans="3:11" x14ac:dyDescent="0.25">
      <c r="C643" s="13">
        <v>1112589</v>
      </c>
      <c r="D643" s="34">
        <v>11</v>
      </c>
      <c r="E643" s="35" t="s">
        <v>534</v>
      </c>
      <c r="F643" s="13" t="s">
        <v>105</v>
      </c>
      <c r="G643" s="13">
        <v>1</v>
      </c>
      <c r="H643" s="43"/>
      <c r="I643" s="43"/>
      <c r="J643" s="44">
        <f xml:space="preserve"> $I$643 + $H$643</f>
        <v>0</v>
      </c>
      <c r="K643" s="44">
        <f xml:space="preserve"> ROUND(($I$643 + $H$643) * $G$643, 2)</f>
        <v>0</v>
      </c>
    </row>
    <row r="644" spans="3:11" x14ac:dyDescent="0.25">
      <c r="C644" s="13">
        <v>1112590</v>
      </c>
      <c r="D644" s="34">
        <v>12</v>
      </c>
      <c r="E644" s="35" t="s">
        <v>535</v>
      </c>
      <c r="F644" s="13" t="s">
        <v>105</v>
      </c>
      <c r="G644" s="13">
        <v>1</v>
      </c>
      <c r="H644" s="43"/>
      <c r="I644" s="43"/>
      <c r="J644" s="44">
        <f xml:space="preserve"> $I$644 + $H$644</f>
        <v>0</v>
      </c>
      <c r="K644" s="44">
        <f xml:space="preserve"> ROUND(($I$644 + $H$644) * $G$644, 2)</f>
        <v>0</v>
      </c>
    </row>
    <row r="645" spans="3:11" x14ac:dyDescent="0.25">
      <c r="C645" s="13">
        <v>1112591</v>
      </c>
      <c r="D645" s="34">
        <v>13</v>
      </c>
      <c r="E645" s="35" t="s">
        <v>536</v>
      </c>
      <c r="F645" s="13" t="s">
        <v>105</v>
      </c>
      <c r="G645" s="13">
        <v>3</v>
      </c>
      <c r="H645" s="43"/>
      <c r="I645" s="43"/>
      <c r="J645" s="44">
        <f xml:space="preserve"> $I$645 + $H$645</f>
        <v>0</v>
      </c>
      <c r="K645" s="44">
        <f xml:space="preserve"> ROUND(($I$645 + $H$645) * $G$645, 2)</f>
        <v>0</v>
      </c>
    </row>
    <row r="646" spans="3:11" x14ac:dyDescent="0.25">
      <c r="C646" s="13">
        <v>1112592</v>
      </c>
      <c r="D646" s="34">
        <v>14</v>
      </c>
      <c r="E646" s="35" t="s">
        <v>537</v>
      </c>
      <c r="F646" s="13" t="s">
        <v>105</v>
      </c>
      <c r="G646" s="13">
        <v>1</v>
      </c>
      <c r="H646" s="43"/>
      <c r="I646" s="43"/>
      <c r="J646" s="44">
        <f xml:space="preserve"> $I$646 + $H$646</f>
        <v>0</v>
      </c>
      <c r="K646" s="44">
        <f xml:space="preserve"> ROUND(($I$646 + $H$646) * $G$646, 2)</f>
        <v>0</v>
      </c>
    </row>
    <row r="647" spans="3:11" x14ac:dyDescent="0.25">
      <c r="C647" s="13">
        <v>1112593</v>
      </c>
      <c r="D647" s="34">
        <v>15</v>
      </c>
      <c r="E647" s="35" t="s">
        <v>482</v>
      </c>
      <c r="F647" s="13" t="s">
        <v>105</v>
      </c>
      <c r="G647" s="13">
        <v>10</v>
      </c>
      <c r="H647" s="43"/>
      <c r="I647" s="43"/>
      <c r="J647" s="44">
        <f xml:space="preserve"> $I$647 + $H$647</f>
        <v>0</v>
      </c>
      <c r="K647" s="44">
        <f xml:space="preserve"> ROUND(($I$647 + $H$647) * $G$647, 2)</f>
        <v>0</v>
      </c>
    </row>
    <row r="648" spans="3:11" x14ac:dyDescent="0.25">
      <c r="C648" s="13">
        <v>1112594</v>
      </c>
      <c r="D648" s="34">
        <v>16</v>
      </c>
      <c r="E648" s="35" t="s">
        <v>483</v>
      </c>
      <c r="F648" s="13" t="s">
        <v>105</v>
      </c>
      <c r="G648" s="13">
        <v>3</v>
      </c>
      <c r="H648" s="43"/>
      <c r="I648" s="43"/>
      <c r="J648" s="44">
        <f xml:space="preserve"> $I$648 + $H$648</f>
        <v>0</v>
      </c>
      <c r="K648" s="44">
        <f xml:space="preserve"> ROUND(($I$648 + $H$648) * $G$648, 2)</f>
        <v>0</v>
      </c>
    </row>
    <row r="649" spans="3:11" ht="30" x14ac:dyDescent="0.25">
      <c r="C649" s="13">
        <v>1112595</v>
      </c>
      <c r="D649" s="34">
        <v>17</v>
      </c>
      <c r="E649" s="35" t="s">
        <v>538</v>
      </c>
      <c r="F649" s="13" t="s">
        <v>105</v>
      </c>
      <c r="G649" s="13">
        <v>6</v>
      </c>
      <c r="H649" s="43"/>
      <c r="I649" s="43"/>
      <c r="J649" s="44">
        <f xml:space="preserve"> $I$649 + $H$649</f>
        <v>0</v>
      </c>
      <c r="K649" s="44">
        <f xml:space="preserve"> ROUND(($I$649 + $H$649) * $G$649, 2)</f>
        <v>0</v>
      </c>
    </row>
    <row r="650" spans="3:11" ht="30" x14ac:dyDescent="0.25">
      <c r="C650" s="13">
        <v>1112596</v>
      </c>
      <c r="D650" s="34">
        <v>18</v>
      </c>
      <c r="E650" s="35" t="s">
        <v>539</v>
      </c>
      <c r="F650" s="13" t="s">
        <v>105</v>
      </c>
      <c r="G650" s="13">
        <v>5</v>
      </c>
      <c r="H650" s="43"/>
      <c r="I650" s="43"/>
      <c r="J650" s="44">
        <f xml:space="preserve"> $I$650 + $H$650</f>
        <v>0</v>
      </c>
      <c r="K650" s="44">
        <f xml:space="preserve"> ROUND(($I$650 + $H$650) * $G$650, 2)</f>
        <v>0</v>
      </c>
    </row>
    <row r="651" spans="3:11" x14ac:dyDescent="0.25">
      <c r="C651" s="13">
        <v>1112597</v>
      </c>
      <c r="D651" s="34">
        <v>19</v>
      </c>
      <c r="E651" s="35" t="s">
        <v>484</v>
      </c>
      <c r="F651" s="13" t="s">
        <v>105</v>
      </c>
      <c r="G651" s="13">
        <v>3</v>
      </c>
      <c r="H651" s="43"/>
      <c r="I651" s="43"/>
      <c r="J651" s="44">
        <f xml:space="preserve"> $I$651 + $H$651</f>
        <v>0</v>
      </c>
      <c r="K651" s="44">
        <f xml:space="preserve"> ROUND(($I$651 + $H$651) * $G$651, 2)</f>
        <v>0</v>
      </c>
    </row>
    <row r="652" spans="3:11" x14ac:dyDescent="0.25">
      <c r="C652" s="13">
        <v>1112598</v>
      </c>
      <c r="D652" s="34">
        <v>20</v>
      </c>
      <c r="E652" s="35" t="s">
        <v>486</v>
      </c>
      <c r="F652" s="13" t="s">
        <v>105</v>
      </c>
      <c r="G652" s="13">
        <v>2</v>
      </c>
      <c r="H652" s="43"/>
      <c r="I652" s="43"/>
      <c r="J652" s="44">
        <f xml:space="preserve"> $I$652 + $H$652</f>
        <v>0</v>
      </c>
      <c r="K652" s="44">
        <f xml:space="preserve"> ROUND(($I$652 + $H$652) * $G$652, 2)</f>
        <v>0</v>
      </c>
    </row>
    <row r="653" spans="3:11" x14ac:dyDescent="0.25">
      <c r="C653" s="13">
        <v>1112599</v>
      </c>
      <c r="D653" s="34">
        <v>21</v>
      </c>
      <c r="E653" s="35" t="s">
        <v>518</v>
      </c>
      <c r="F653" s="13" t="s">
        <v>105</v>
      </c>
      <c r="G653" s="13">
        <v>2</v>
      </c>
      <c r="H653" s="43"/>
      <c r="I653" s="43"/>
      <c r="J653" s="44">
        <f xml:space="preserve"> $I$653 + $H$653</f>
        <v>0</v>
      </c>
      <c r="K653" s="44">
        <f xml:space="preserve"> ROUND(($I$653 + $H$653) * $G$653, 2)</f>
        <v>0</v>
      </c>
    </row>
    <row r="654" spans="3:11" x14ac:dyDescent="0.25">
      <c r="C654" s="13">
        <v>1112600</v>
      </c>
      <c r="D654" s="34">
        <v>22</v>
      </c>
      <c r="E654" s="35" t="s">
        <v>540</v>
      </c>
      <c r="F654" s="13" t="s">
        <v>105</v>
      </c>
      <c r="G654" s="13">
        <v>1</v>
      </c>
      <c r="H654" s="43"/>
      <c r="I654" s="43"/>
      <c r="J654" s="44">
        <f xml:space="preserve"> $I$654 + $H$654</f>
        <v>0</v>
      </c>
      <c r="K654" s="44">
        <f xml:space="preserve"> ROUND(($I$654 + $H$654) * $G$654, 2)</f>
        <v>0</v>
      </c>
    </row>
    <row r="655" spans="3:11" ht="30" x14ac:dyDescent="0.25">
      <c r="C655" s="13">
        <v>1112601</v>
      </c>
      <c r="D655" s="34">
        <v>23</v>
      </c>
      <c r="E655" s="35" t="s">
        <v>541</v>
      </c>
      <c r="F655" s="13" t="s">
        <v>105</v>
      </c>
      <c r="G655" s="13">
        <v>7</v>
      </c>
      <c r="H655" s="43"/>
      <c r="I655" s="43"/>
      <c r="J655" s="44">
        <f xml:space="preserve"> $I$655 + $H$655</f>
        <v>0</v>
      </c>
      <c r="K655" s="44">
        <f xml:space="preserve"> ROUND(($I$655 + $H$655) * $G$655, 2)</f>
        <v>0</v>
      </c>
    </row>
    <row r="656" spans="3:11" ht="30" x14ac:dyDescent="0.25">
      <c r="C656" s="13">
        <v>1112602</v>
      </c>
      <c r="D656" s="34">
        <v>24</v>
      </c>
      <c r="E656" s="35" t="s">
        <v>542</v>
      </c>
      <c r="F656" s="13" t="s">
        <v>105</v>
      </c>
      <c r="G656" s="13">
        <v>1</v>
      </c>
      <c r="H656" s="43"/>
      <c r="I656" s="43"/>
      <c r="J656" s="44">
        <f xml:space="preserve"> $I$656 + $H$656</f>
        <v>0</v>
      </c>
      <c r="K656" s="44">
        <f xml:space="preserve"> ROUND(($I$656 + $H$656) * $G$656, 2)</f>
        <v>0</v>
      </c>
    </row>
    <row r="657" spans="2:11" ht="30" x14ac:dyDescent="0.25">
      <c r="C657" s="13">
        <v>1112603</v>
      </c>
      <c r="D657" s="34">
        <v>25</v>
      </c>
      <c r="E657" s="35" t="s">
        <v>543</v>
      </c>
      <c r="F657" s="13" t="s">
        <v>105</v>
      </c>
      <c r="G657" s="13">
        <v>2</v>
      </c>
      <c r="H657" s="43"/>
      <c r="I657" s="43"/>
      <c r="J657" s="44">
        <f xml:space="preserve"> $I$657 + $H$657</f>
        <v>0</v>
      </c>
      <c r="K657" s="44">
        <f xml:space="preserve"> ROUND(($I$657 + $H$657) * $G$657, 2)</f>
        <v>0</v>
      </c>
    </row>
    <row r="658" spans="2:11" ht="30" x14ac:dyDescent="0.25">
      <c r="C658" s="13">
        <v>1112604</v>
      </c>
      <c r="D658" s="34">
        <v>26</v>
      </c>
      <c r="E658" s="35" t="s">
        <v>544</v>
      </c>
      <c r="F658" s="13" t="s">
        <v>105</v>
      </c>
      <c r="G658" s="13">
        <v>1</v>
      </c>
      <c r="H658" s="43"/>
      <c r="I658" s="43"/>
      <c r="J658" s="44">
        <f xml:space="preserve"> $I$658 + $H$658</f>
        <v>0</v>
      </c>
      <c r="K658" s="44">
        <f xml:space="preserve"> ROUND(($I$658 + $H$658) * $G$658, 2)</f>
        <v>0</v>
      </c>
    </row>
    <row r="659" spans="2:11" x14ac:dyDescent="0.25">
      <c r="C659" s="13">
        <v>1112605</v>
      </c>
      <c r="D659" s="34">
        <v>27</v>
      </c>
      <c r="E659" s="35" t="s">
        <v>545</v>
      </c>
      <c r="F659" s="13" t="s">
        <v>105</v>
      </c>
      <c r="G659" s="13">
        <v>1</v>
      </c>
      <c r="H659" s="43"/>
      <c r="I659" s="43"/>
      <c r="J659" s="44">
        <f xml:space="preserve"> $I$659 + $H$659</f>
        <v>0</v>
      </c>
      <c r="K659" s="44">
        <f xml:space="preserve"> ROUND(($I$659 + $H$659) * $G$659, 2)</f>
        <v>0</v>
      </c>
    </row>
    <row r="660" spans="2:11" ht="30" x14ac:dyDescent="0.25">
      <c r="C660" s="13">
        <v>1112606</v>
      </c>
      <c r="D660" s="34">
        <v>28</v>
      </c>
      <c r="E660" s="35" t="s">
        <v>493</v>
      </c>
      <c r="F660" s="13" t="s">
        <v>396</v>
      </c>
      <c r="G660" s="13">
        <v>400</v>
      </c>
      <c r="H660" s="43"/>
      <c r="I660" s="43"/>
      <c r="J660" s="44">
        <f xml:space="preserve"> $I$660 + $H$660</f>
        <v>0</v>
      </c>
      <c r="K660" s="44">
        <f xml:space="preserve"> ROUND(($I$660 + $H$660) * $G$660, 2)</f>
        <v>0</v>
      </c>
    </row>
    <row r="661" spans="2:11" ht="30" x14ac:dyDescent="0.25">
      <c r="C661" s="13">
        <v>1112607</v>
      </c>
      <c r="D661" s="34">
        <v>29</v>
      </c>
      <c r="E661" s="35" t="s">
        <v>494</v>
      </c>
      <c r="F661" s="13" t="s">
        <v>396</v>
      </c>
      <c r="G661" s="13">
        <v>380</v>
      </c>
      <c r="H661" s="43"/>
      <c r="I661" s="43"/>
      <c r="J661" s="44">
        <f xml:space="preserve"> $I$661 + $H$661</f>
        <v>0</v>
      </c>
      <c r="K661" s="44">
        <f xml:space="preserve"> ROUND(($I$661 + $H$661) * $G$661, 2)</f>
        <v>0</v>
      </c>
    </row>
    <row r="662" spans="2:11" ht="30" x14ac:dyDescent="0.25">
      <c r="C662" s="13">
        <v>1112608</v>
      </c>
      <c r="D662" s="34">
        <v>30</v>
      </c>
      <c r="E662" s="35" t="s">
        <v>495</v>
      </c>
      <c r="F662" s="13" t="s">
        <v>396</v>
      </c>
      <c r="G662" s="13">
        <v>50</v>
      </c>
      <c r="H662" s="43"/>
      <c r="I662" s="43"/>
      <c r="J662" s="44">
        <f xml:space="preserve"> $I$662 + $H$662</f>
        <v>0</v>
      </c>
      <c r="K662" s="44">
        <f xml:space="preserve"> ROUND(($I$662 + $H$662) * $G$662, 2)</f>
        <v>0</v>
      </c>
    </row>
    <row r="663" spans="2:11" ht="30" x14ac:dyDescent="0.25">
      <c r="C663" s="13">
        <v>1112609</v>
      </c>
      <c r="D663" s="34">
        <v>31</v>
      </c>
      <c r="E663" s="35" t="s">
        <v>496</v>
      </c>
      <c r="F663" s="13" t="s">
        <v>396</v>
      </c>
      <c r="G663" s="13">
        <v>120</v>
      </c>
      <c r="H663" s="43"/>
      <c r="I663" s="43"/>
      <c r="J663" s="44">
        <f xml:space="preserve"> $I$663 + $H$663</f>
        <v>0</v>
      </c>
      <c r="K663" s="44">
        <f xml:space="preserve"> ROUND(($I$663 + $H$663) * $G$663, 2)</f>
        <v>0</v>
      </c>
    </row>
    <row r="664" spans="2:11" ht="30" x14ac:dyDescent="0.25">
      <c r="C664" s="13">
        <v>1112610</v>
      </c>
      <c r="D664" s="34">
        <v>32</v>
      </c>
      <c r="E664" s="35" t="s">
        <v>546</v>
      </c>
      <c r="F664" s="13" t="s">
        <v>396</v>
      </c>
      <c r="G664" s="13">
        <v>20</v>
      </c>
      <c r="H664" s="43"/>
      <c r="I664" s="43"/>
      <c r="J664" s="44">
        <f xml:space="preserve"> $I$664 + $H$664</f>
        <v>0</v>
      </c>
      <c r="K664" s="44">
        <f xml:space="preserve"> ROUND(($I$664 + $H$664) * $G$664, 2)</f>
        <v>0</v>
      </c>
    </row>
    <row r="665" spans="2:11" x14ac:dyDescent="0.25">
      <c r="C665" s="13">
        <v>1112611</v>
      </c>
      <c r="D665" s="34">
        <v>33</v>
      </c>
      <c r="E665" s="35" t="s">
        <v>547</v>
      </c>
      <c r="F665" s="13" t="s">
        <v>396</v>
      </c>
      <c r="G665" s="13">
        <v>25</v>
      </c>
      <c r="H665" s="43"/>
      <c r="I665" s="43"/>
      <c r="J665" s="44">
        <f xml:space="preserve"> $I$665 + $H$665</f>
        <v>0</v>
      </c>
      <c r="K665" s="44">
        <f xml:space="preserve"> ROUND(($I$665 + $H$665) * $G$665, 2)</f>
        <v>0</v>
      </c>
    </row>
    <row r="666" spans="2:11" ht="30" x14ac:dyDescent="0.25">
      <c r="C666" s="13">
        <v>1112612</v>
      </c>
      <c r="D666" s="34">
        <v>34</v>
      </c>
      <c r="E666" s="35" t="s">
        <v>548</v>
      </c>
      <c r="F666" s="13" t="s">
        <v>396</v>
      </c>
      <c r="G666" s="13">
        <v>15</v>
      </c>
      <c r="H666" s="43"/>
      <c r="I666" s="43"/>
      <c r="J666" s="44">
        <f xml:space="preserve"> $I$666 + $H$666</f>
        <v>0</v>
      </c>
      <c r="K666" s="44">
        <f xml:space="preserve"> ROUND(($I$666 + $H$666) * $G$666, 2)</f>
        <v>0</v>
      </c>
    </row>
    <row r="667" spans="2:11" x14ac:dyDescent="0.25">
      <c r="C667" s="13">
        <v>1112613</v>
      </c>
      <c r="D667" s="34">
        <v>35</v>
      </c>
      <c r="E667" s="35" t="s">
        <v>500</v>
      </c>
      <c r="F667" s="13" t="s">
        <v>396</v>
      </c>
      <c r="G667" s="13">
        <v>970</v>
      </c>
      <c r="H667" s="43"/>
      <c r="I667" s="43"/>
      <c r="J667" s="44">
        <f xml:space="preserve"> $I$667 + $H$667</f>
        <v>0</v>
      </c>
      <c r="K667" s="44">
        <f xml:space="preserve"> ROUND(($I$667 + $H$667) * $G$667, 2)</f>
        <v>0</v>
      </c>
    </row>
    <row r="668" spans="2:11" x14ac:dyDescent="0.25">
      <c r="C668" s="13">
        <v>1112614</v>
      </c>
      <c r="D668" s="34">
        <v>36</v>
      </c>
      <c r="E668" s="35" t="s">
        <v>549</v>
      </c>
      <c r="F668" s="13" t="s">
        <v>396</v>
      </c>
      <c r="G668" s="13">
        <v>25</v>
      </c>
      <c r="H668" s="43"/>
      <c r="I668" s="43"/>
      <c r="J668" s="44">
        <f xml:space="preserve"> $I$668 + $H$668</f>
        <v>0</v>
      </c>
      <c r="K668" s="44">
        <f xml:space="preserve"> ROUND(($I$668 + $H$668) * $G$668, 2)</f>
        <v>0</v>
      </c>
    </row>
    <row r="669" spans="2:11" x14ac:dyDescent="0.25">
      <c r="C669" s="13">
        <v>1112615</v>
      </c>
      <c r="D669" s="34">
        <v>37</v>
      </c>
      <c r="E669" s="35" t="s">
        <v>550</v>
      </c>
      <c r="F669" s="13" t="s">
        <v>396</v>
      </c>
      <c r="G669" s="13">
        <v>15</v>
      </c>
      <c r="H669" s="43"/>
      <c r="I669" s="43"/>
      <c r="J669" s="44">
        <f xml:space="preserve"> $I$669 + $H$669</f>
        <v>0</v>
      </c>
      <c r="K669" s="44">
        <f xml:space="preserve"> ROUND(($I$669 + $H$669) * $G$669, 2)</f>
        <v>0</v>
      </c>
    </row>
    <row r="670" spans="2:11" s="25" customFormat="1" x14ac:dyDescent="0.25">
      <c r="B670" s="24"/>
      <c r="C670" s="27"/>
      <c r="D670" s="28">
        <v>15</v>
      </c>
      <c r="E670" s="29" t="s">
        <v>551</v>
      </c>
      <c r="F670" s="30"/>
      <c r="G670" s="30"/>
      <c r="H670" s="41"/>
      <c r="I670" s="41"/>
      <c r="J670" s="37"/>
      <c r="K670" s="42">
        <f>ROUND(SUM($K$671:$K$712), 2)</f>
        <v>0</v>
      </c>
    </row>
    <row r="671" spans="2:11" x14ac:dyDescent="0.25">
      <c r="C671" s="13">
        <v>1112616</v>
      </c>
      <c r="D671" s="34">
        <v>1</v>
      </c>
      <c r="E671" s="35" t="s">
        <v>552</v>
      </c>
      <c r="F671" s="13" t="s">
        <v>105</v>
      </c>
      <c r="G671" s="13">
        <v>1</v>
      </c>
      <c r="H671" s="43"/>
      <c r="I671" s="43"/>
      <c r="J671" s="44">
        <f xml:space="preserve"> $I$671 + $H$671</f>
        <v>0</v>
      </c>
      <c r="K671" s="44">
        <f xml:space="preserve"> ROUND(($I$671 + $H$671) * $G$671, 2)</f>
        <v>0</v>
      </c>
    </row>
    <row r="672" spans="2:11" x14ac:dyDescent="0.25">
      <c r="C672" s="13">
        <v>1112617</v>
      </c>
      <c r="D672" s="34">
        <v>2</v>
      </c>
      <c r="E672" s="35" t="s">
        <v>553</v>
      </c>
      <c r="F672" s="13" t="s">
        <v>105</v>
      </c>
      <c r="G672" s="13">
        <v>1</v>
      </c>
      <c r="H672" s="43"/>
      <c r="I672" s="43"/>
      <c r="J672" s="44">
        <f xml:space="preserve"> $I$672 + $H$672</f>
        <v>0</v>
      </c>
      <c r="K672" s="44">
        <f xml:space="preserve"> ROUND(($I$672 + $H$672) * $G$672, 2)</f>
        <v>0</v>
      </c>
    </row>
    <row r="673" spans="3:11" x14ac:dyDescent="0.25">
      <c r="C673" s="13">
        <v>1112618</v>
      </c>
      <c r="D673" s="34">
        <v>3</v>
      </c>
      <c r="E673" s="35" t="s">
        <v>554</v>
      </c>
      <c r="F673" s="13" t="s">
        <v>105</v>
      </c>
      <c r="G673" s="13">
        <v>2</v>
      </c>
      <c r="H673" s="43"/>
      <c r="I673" s="43"/>
      <c r="J673" s="44">
        <f xml:space="preserve"> $I$673 + $H$673</f>
        <v>0</v>
      </c>
      <c r="K673" s="44">
        <f xml:space="preserve"> ROUND(($I$673 + $H$673) * $G$673, 2)</f>
        <v>0</v>
      </c>
    </row>
    <row r="674" spans="3:11" x14ac:dyDescent="0.25">
      <c r="C674" s="13">
        <v>1112619</v>
      </c>
      <c r="D674" s="34">
        <v>4</v>
      </c>
      <c r="E674" s="35" t="s">
        <v>555</v>
      </c>
      <c r="F674" s="13" t="s">
        <v>105</v>
      </c>
      <c r="G674" s="13">
        <v>4</v>
      </c>
      <c r="H674" s="43"/>
      <c r="I674" s="43"/>
      <c r="J674" s="44">
        <f xml:space="preserve"> $I$674 + $H$674</f>
        <v>0</v>
      </c>
      <c r="K674" s="44">
        <f xml:space="preserve"> ROUND(($I$674 + $H$674) * $G$674, 2)</f>
        <v>0</v>
      </c>
    </row>
    <row r="675" spans="3:11" x14ac:dyDescent="0.25">
      <c r="C675" s="13">
        <v>1112620</v>
      </c>
      <c r="D675" s="34">
        <v>5</v>
      </c>
      <c r="E675" s="35" t="s">
        <v>556</v>
      </c>
      <c r="F675" s="13" t="s">
        <v>105</v>
      </c>
      <c r="G675" s="13">
        <v>1</v>
      </c>
      <c r="H675" s="43"/>
      <c r="I675" s="43"/>
      <c r="J675" s="44">
        <f xml:space="preserve"> $I$675 + $H$675</f>
        <v>0</v>
      </c>
      <c r="K675" s="44">
        <f xml:space="preserve"> ROUND(($I$675 + $H$675) * $G$675, 2)</f>
        <v>0</v>
      </c>
    </row>
    <row r="676" spans="3:11" x14ac:dyDescent="0.25">
      <c r="C676" s="13">
        <v>1112621</v>
      </c>
      <c r="D676" s="34">
        <v>6</v>
      </c>
      <c r="E676" s="35" t="s">
        <v>557</v>
      </c>
      <c r="F676" s="13" t="s">
        <v>105</v>
      </c>
      <c r="G676" s="13">
        <v>2</v>
      </c>
      <c r="H676" s="43"/>
      <c r="I676" s="43"/>
      <c r="J676" s="44">
        <f xml:space="preserve"> $I$676 + $H$676</f>
        <v>0</v>
      </c>
      <c r="K676" s="44">
        <f xml:space="preserve"> ROUND(($I$676 + $H$676) * $G$676, 2)</f>
        <v>0</v>
      </c>
    </row>
    <row r="677" spans="3:11" x14ac:dyDescent="0.25">
      <c r="C677" s="13">
        <v>1112622</v>
      </c>
      <c r="D677" s="34">
        <v>7</v>
      </c>
      <c r="E677" s="35" t="s">
        <v>558</v>
      </c>
      <c r="F677" s="13" t="s">
        <v>105</v>
      </c>
      <c r="G677" s="13">
        <v>1</v>
      </c>
      <c r="H677" s="43"/>
      <c r="I677" s="43"/>
      <c r="J677" s="44">
        <f xml:space="preserve"> $I$677 + $H$677</f>
        <v>0</v>
      </c>
      <c r="K677" s="44">
        <f xml:space="preserve"> ROUND(($I$677 + $H$677) * $G$677, 2)</f>
        <v>0</v>
      </c>
    </row>
    <row r="678" spans="3:11" x14ac:dyDescent="0.25">
      <c r="C678" s="13">
        <v>1112623</v>
      </c>
      <c r="D678" s="34">
        <v>8</v>
      </c>
      <c r="E678" s="35" t="s">
        <v>559</v>
      </c>
      <c r="F678" s="13" t="s">
        <v>105</v>
      </c>
      <c r="G678" s="13">
        <v>2</v>
      </c>
      <c r="H678" s="43"/>
      <c r="I678" s="43"/>
      <c r="J678" s="44">
        <f xml:space="preserve"> $I$678 + $H$678</f>
        <v>0</v>
      </c>
      <c r="K678" s="44">
        <f xml:space="preserve"> ROUND(($I$678 + $H$678) * $G$678, 2)</f>
        <v>0</v>
      </c>
    </row>
    <row r="679" spans="3:11" x14ac:dyDescent="0.25">
      <c r="C679" s="13">
        <v>1112624</v>
      </c>
      <c r="D679" s="34">
        <v>9</v>
      </c>
      <c r="E679" s="35" t="s">
        <v>560</v>
      </c>
      <c r="F679" s="13" t="s">
        <v>105</v>
      </c>
      <c r="G679" s="13">
        <v>1</v>
      </c>
      <c r="H679" s="43"/>
      <c r="I679" s="43"/>
      <c r="J679" s="44">
        <f xml:space="preserve"> $I$679 + $H$679</f>
        <v>0</v>
      </c>
      <c r="K679" s="44">
        <f xml:space="preserve"> ROUND(($I$679 + $H$679) * $G$679, 2)</f>
        <v>0</v>
      </c>
    </row>
    <row r="680" spans="3:11" x14ac:dyDescent="0.25">
      <c r="C680" s="13">
        <v>1112625</v>
      </c>
      <c r="D680" s="34">
        <v>10</v>
      </c>
      <c r="E680" s="35" t="s">
        <v>545</v>
      </c>
      <c r="F680" s="13" t="s">
        <v>105</v>
      </c>
      <c r="G680" s="13">
        <v>1</v>
      </c>
      <c r="H680" s="43"/>
      <c r="I680" s="43"/>
      <c r="J680" s="44">
        <f xml:space="preserve"> $I$680 + $H$680</f>
        <v>0</v>
      </c>
      <c r="K680" s="44">
        <f xml:space="preserve"> ROUND(($I$680 + $H$680) * $G$680, 2)</f>
        <v>0</v>
      </c>
    </row>
    <row r="681" spans="3:11" x14ac:dyDescent="0.25">
      <c r="C681" s="13">
        <v>1112626</v>
      </c>
      <c r="D681" s="34">
        <v>11</v>
      </c>
      <c r="E681" s="35" t="s">
        <v>561</v>
      </c>
      <c r="F681" s="13" t="s">
        <v>105</v>
      </c>
      <c r="G681" s="13">
        <v>3</v>
      </c>
      <c r="H681" s="43"/>
      <c r="I681" s="43"/>
      <c r="J681" s="44">
        <f xml:space="preserve"> $I$681 + $H$681</f>
        <v>0</v>
      </c>
      <c r="K681" s="44">
        <f xml:space="preserve"> ROUND(($I$681 + $H$681) * $G$681, 2)</f>
        <v>0</v>
      </c>
    </row>
    <row r="682" spans="3:11" x14ac:dyDescent="0.25">
      <c r="C682" s="13">
        <v>1112627</v>
      </c>
      <c r="D682" s="34">
        <v>12</v>
      </c>
      <c r="E682" s="35" t="s">
        <v>540</v>
      </c>
      <c r="F682" s="13" t="s">
        <v>105</v>
      </c>
      <c r="G682" s="13">
        <v>9</v>
      </c>
      <c r="H682" s="43"/>
      <c r="I682" s="43"/>
      <c r="J682" s="44">
        <f xml:space="preserve"> $I$682 + $H$682</f>
        <v>0</v>
      </c>
      <c r="K682" s="44">
        <f xml:space="preserve"> ROUND(($I$682 + $H$682) * $G$682, 2)</f>
        <v>0</v>
      </c>
    </row>
    <row r="683" spans="3:11" x14ac:dyDescent="0.25">
      <c r="C683" s="13">
        <v>1112628</v>
      </c>
      <c r="D683" s="34">
        <v>13</v>
      </c>
      <c r="E683" s="35" t="s">
        <v>562</v>
      </c>
      <c r="F683" s="13" t="s">
        <v>105</v>
      </c>
      <c r="G683" s="13">
        <v>4</v>
      </c>
      <c r="H683" s="43"/>
      <c r="I683" s="43"/>
      <c r="J683" s="44">
        <f xml:space="preserve"> $I$683 + $H$683</f>
        <v>0</v>
      </c>
      <c r="K683" s="44">
        <f xml:space="preserve"> ROUND(($I$683 + $H$683) * $G$683, 2)</f>
        <v>0</v>
      </c>
    </row>
    <row r="684" spans="3:11" x14ac:dyDescent="0.25">
      <c r="C684" s="13">
        <v>1112629</v>
      </c>
      <c r="D684" s="34">
        <v>14</v>
      </c>
      <c r="E684" s="35" t="s">
        <v>563</v>
      </c>
      <c r="F684" s="13" t="s">
        <v>105</v>
      </c>
      <c r="G684" s="13">
        <v>2</v>
      </c>
      <c r="H684" s="43"/>
      <c r="I684" s="43"/>
      <c r="J684" s="44">
        <f xml:space="preserve"> $I$684 + $H$684</f>
        <v>0</v>
      </c>
      <c r="K684" s="44">
        <f xml:space="preserve"> ROUND(($I$684 + $H$684) * $G$684, 2)</f>
        <v>0</v>
      </c>
    </row>
    <row r="685" spans="3:11" x14ac:dyDescent="0.25">
      <c r="C685" s="13">
        <v>1112630</v>
      </c>
      <c r="D685" s="34">
        <v>15</v>
      </c>
      <c r="E685" s="35" t="s">
        <v>481</v>
      </c>
      <c r="F685" s="13" t="s">
        <v>105</v>
      </c>
      <c r="G685" s="13">
        <v>1</v>
      </c>
      <c r="H685" s="43"/>
      <c r="I685" s="43"/>
      <c r="J685" s="44">
        <f xml:space="preserve"> $I$685 + $H$685</f>
        <v>0</v>
      </c>
      <c r="K685" s="44">
        <f xml:space="preserve"> ROUND(($I$685 + $H$685) * $G$685, 2)</f>
        <v>0</v>
      </c>
    </row>
    <row r="686" spans="3:11" x14ac:dyDescent="0.25">
      <c r="C686" s="13">
        <v>1112631</v>
      </c>
      <c r="D686" s="34">
        <v>16</v>
      </c>
      <c r="E686" s="35" t="s">
        <v>483</v>
      </c>
      <c r="F686" s="13" t="s">
        <v>105</v>
      </c>
      <c r="G686" s="13">
        <v>1</v>
      </c>
      <c r="H686" s="43"/>
      <c r="I686" s="43"/>
      <c r="J686" s="44">
        <f xml:space="preserve"> $I$686 + $H$686</f>
        <v>0</v>
      </c>
      <c r="K686" s="44">
        <f xml:space="preserve"> ROUND(($I$686 + $H$686) * $G$686, 2)</f>
        <v>0</v>
      </c>
    </row>
    <row r="687" spans="3:11" x14ac:dyDescent="0.25">
      <c r="C687" s="13">
        <v>1112632</v>
      </c>
      <c r="D687" s="34">
        <v>17</v>
      </c>
      <c r="E687" s="35" t="s">
        <v>524</v>
      </c>
      <c r="F687" s="13" t="s">
        <v>105</v>
      </c>
      <c r="G687" s="13">
        <v>2</v>
      </c>
      <c r="H687" s="43"/>
      <c r="I687" s="43"/>
      <c r="J687" s="44">
        <f xml:space="preserve"> $I$687 + $H$687</f>
        <v>0</v>
      </c>
      <c r="K687" s="44">
        <f xml:space="preserve"> ROUND(($I$687 + $H$687) * $G$687, 2)</f>
        <v>0</v>
      </c>
    </row>
    <row r="688" spans="3:11" x14ac:dyDescent="0.25">
      <c r="C688" s="13">
        <v>1112633</v>
      </c>
      <c r="D688" s="34">
        <v>18</v>
      </c>
      <c r="E688" s="35" t="s">
        <v>564</v>
      </c>
      <c r="F688" s="13" t="s">
        <v>105</v>
      </c>
      <c r="G688" s="13">
        <v>2</v>
      </c>
      <c r="H688" s="43"/>
      <c r="I688" s="43"/>
      <c r="J688" s="44">
        <f xml:space="preserve"> $I$688 + $H$688</f>
        <v>0</v>
      </c>
      <c r="K688" s="44">
        <f xml:space="preserve"> ROUND(($I$688 + $H$688) * $G$688, 2)</f>
        <v>0</v>
      </c>
    </row>
    <row r="689" spans="3:11" x14ac:dyDescent="0.25">
      <c r="C689" s="13">
        <v>1112634</v>
      </c>
      <c r="D689" s="34">
        <v>19</v>
      </c>
      <c r="E689" s="35" t="s">
        <v>565</v>
      </c>
      <c r="F689" s="13" t="s">
        <v>396</v>
      </c>
      <c r="G689" s="13">
        <v>100</v>
      </c>
      <c r="H689" s="43"/>
      <c r="I689" s="43"/>
      <c r="J689" s="44">
        <f xml:space="preserve"> $I$689 + $H$689</f>
        <v>0</v>
      </c>
      <c r="K689" s="44">
        <f xml:space="preserve"> ROUND(($I$689 + $H$689) * $G$689, 2)</f>
        <v>0</v>
      </c>
    </row>
    <row r="690" spans="3:11" x14ac:dyDescent="0.25">
      <c r="C690" s="13">
        <v>1112635</v>
      </c>
      <c r="D690" s="34">
        <v>20</v>
      </c>
      <c r="E690" s="35" t="s">
        <v>566</v>
      </c>
      <c r="F690" s="13" t="s">
        <v>105</v>
      </c>
      <c r="G690" s="13">
        <v>1</v>
      </c>
      <c r="H690" s="43"/>
      <c r="I690" s="43"/>
      <c r="J690" s="44">
        <f xml:space="preserve"> $I$690 + $H$690</f>
        <v>0</v>
      </c>
      <c r="K690" s="44">
        <f xml:space="preserve"> ROUND(($I$690 + $H$690) * $G$690, 2)</f>
        <v>0</v>
      </c>
    </row>
    <row r="691" spans="3:11" ht="30" x14ac:dyDescent="0.25">
      <c r="C691" s="13">
        <v>1112636</v>
      </c>
      <c r="D691" s="34">
        <v>21</v>
      </c>
      <c r="E691" s="35" t="s">
        <v>492</v>
      </c>
      <c r="F691" s="13" t="s">
        <v>396</v>
      </c>
      <c r="G691" s="13">
        <v>10</v>
      </c>
      <c r="H691" s="43"/>
      <c r="I691" s="43"/>
      <c r="J691" s="44">
        <f xml:space="preserve"> $I$691 + $H$691</f>
        <v>0</v>
      </c>
      <c r="K691" s="44">
        <f xml:space="preserve"> ROUND(($I$691 + $H$691) * $G$691, 2)</f>
        <v>0</v>
      </c>
    </row>
    <row r="692" spans="3:11" ht="30" x14ac:dyDescent="0.25">
      <c r="C692" s="13">
        <v>1112637</v>
      </c>
      <c r="D692" s="34">
        <v>22</v>
      </c>
      <c r="E692" s="35" t="s">
        <v>494</v>
      </c>
      <c r="F692" s="13" t="s">
        <v>396</v>
      </c>
      <c r="G692" s="13">
        <v>15</v>
      </c>
      <c r="H692" s="43"/>
      <c r="I692" s="43"/>
      <c r="J692" s="44">
        <f xml:space="preserve"> $I$692 + $H$692</f>
        <v>0</v>
      </c>
      <c r="K692" s="44">
        <f xml:space="preserve"> ROUND(($I$692 + $H$692) * $G$692, 2)</f>
        <v>0</v>
      </c>
    </row>
    <row r="693" spans="3:11" ht="30" x14ac:dyDescent="0.25">
      <c r="C693" s="13">
        <v>1112638</v>
      </c>
      <c r="D693" s="34">
        <v>23</v>
      </c>
      <c r="E693" s="35" t="s">
        <v>495</v>
      </c>
      <c r="F693" s="13" t="s">
        <v>396</v>
      </c>
      <c r="G693" s="13">
        <v>60</v>
      </c>
      <c r="H693" s="43"/>
      <c r="I693" s="43"/>
      <c r="J693" s="44">
        <f xml:space="preserve"> $I$693 + $H$693</f>
        <v>0</v>
      </c>
      <c r="K693" s="44">
        <f xml:space="preserve"> ROUND(($I$693 + $H$693) * $G$693, 2)</f>
        <v>0</v>
      </c>
    </row>
    <row r="694" spans="3:11" ht="30" x14ac:dyDescent="0.25">
      <c r="C694" s="13">
        <v>1112639</v>
      </c>
      <c r="D694" s="34">
        <v>24</v>
      </c>
      <c r="E694" s="35" t="s">
        <v>496</v>
      </c>
      <c r="F694" s="13" t="s">
        <v>396</v>
      </c>
      <c r="G694" s="13">
        <v>180</v>
      </c>
      <c r="H694" s="43"/>
      <c r="I694" s="43"/>
      <c r="J694" s="44">
        <f xml:space="preserve"> $I$694 + $H$694</f>
        <v>0</v>
      </c>
      <c r="K694" s="44">
        <f xml:space="preserve"> ROUND(($I$694 + $H$694) * $G$694, 2)</f>
        <v>0</v>
      </c>
    </row>
    <row r="695" spans="3:11" x14ac:dyDescent="0.25">
      <c r="C695" s="13">
        <v>1112640</v>
      </c>
      <c r="D695" s="34">
        <v>25</v>
      </c>
      <c r="E695" s="35" t="s">
        <v>547</v>
      </c>
      <c r="F695" s="13" t="s">
        <v>396</v>
      </c>
      <c r="G695" s="13">
        <v>65</v>
      </c>
      <c r="H695" s="43"/>
      <c r="I695" s="43"/>
      <c r="J695" s="44">
        <f xml:space="preserve"> $I$695 + $H$695</f>
        <v>0</v>
      </c>
      <c r="K695" s="44">
        <f xml:space="preserve"> ROUND(($I$695 + $H$695) * $G$695, 2)</f>
        <v>0</v>
      </c>
    </row>
    <row r="696" spans="3:11" ht="30" x14ac:dyDescent="0.25">
      <c r="C696" s="13">
        <v>1112641</v>
      </c>
      <c r="D696" s="34">
        <v>26</v>
      </c>
      <c r="E696" s="35" t="s">
        <v>548</v>
      </c>
      <c r="F696" s="13" t="s">
        <v>396</v>
      </c>
      <c r="G696" s="13">
        <v>850</v>
      </c>
      <c r="H696" s="43"/>
      <c r="I696" s="43"/>
      <c r="J696" s="44">
        <f xml:space="preserve"> $I$696 + $H$696</f>
        <v>0</v>
      </c>
      <c r="K696" s="44">
        <f xml:space="preserve"> ROUND(($I$696 + $H$696) * $G$696, 2)</f>
        <v>0</v>
      </c>
    </row>
    <row r="697" spans="3:11" ht="30" x14ac:dyDescent="0.25">
      <c r="C697" s="13">
        <v>1112642</v>
      </c>
      <c r="D697" s="34">
        <v>27</v>
      </c>
      <c r="E697" s="35" t="s">
        <v>567</v>
      </c>
      <c r="F697" s="13" t="s">
        <v>396</v>
      </c>
      <c r="G697" s="13">
        <v>150</v>
      </c>
      <c r="H697" s="43"/>
      <c r="I697" s="43"/>
      <c r="J697" s="44">
        <f xml:space="preserve"> $I$697 + $H$697</f>
        <v>0</v>
      </c>
      <c r="K697" s="44">
        <f xml:space="preserve"> ROUND(($I$697 + $H$697) * $G$697, 2)</f>
        <v>0</v>
      </c>
    </row>
    <row r="698" spans="3:11" ht="30" x14ac:dyDescent="0.25">
      <c r="C698" s="13">
        <v>1112643</v>
      </c>
      <c r="D698" s="34">
        <v>28</v>
      </c>
      <c r="E698" s="35" t="s">
        <v>568</v>
      </c>
      <c r="F698" s="13" t="s">
        <v>396</v>
      </c>
      <c r="G698" s="13">
        <v>70</v>
      </c>
      <c r="H698" s="43"/>
      <c r="I698" s="43"/>
      <c r="J698" s="44">
        <f xml:space="preserve"> $I$698 + $H$698</f>
        <v>0</v>
      </c>
      <c r="K698" s="44">
        <f xml:space="preserve"> ROUND(($I$698 + $H$698) * $G$698, 2)</f>
        <v>0</v>
      </c>
    </row>
    <row r="699" spans="3:11" ht="30" x14ac:dyDescent="0.25">
      <c r="C699" s="13">
        <v>1112644</v>
      </c>
      <c r="D699" s="34">
        <v>29</v>
      </c>
      <c r="E699" s="35" t="s">
        <v>497</v>
      </c>
      <c r="F699" s="13" t="s">
        <v>396</v>
      </c>
      <c r="G699" s="13">
        <v>25</v>
      </c>
      <c r="H699" s="43"/>
      <c r="I699" s="43"/>
      <c r="J699" s="44">
        <f xml:space="preserve"> $I$699 + $H$699</f>
        <v>0</v>
      </c>
      <c r="K699" s="44">
        <f xml:space="preserve"> ROUND(($I$699 + $H$699) * $G$699, 2)</f>
        <v>0</v>
      </c>
    </row>
    <row r="700" spans="3:11" ht="30" x14ac:dyDescent="0.25">
      <c r="C700" s="13">
        <v>1112645</v>
      </c>
      <c r="D700" s="34">
        <v>30</v>
      </c>
      <c r="E700" s="35" t="s">
        <v>569</v>
      </c>
      <c r="F700" s="13" t="s">
        <v>396</v>
      </c>
      <c r="G700" s="13">
        <v>15</v>
      </c>
      <c r="H700" s="43"/>
      <c r="I700" s="43"/>
      <c r="J700" s="44">
        <f xml:space="preserve"> $I$700 + $H$700</f>
        <v>0</v>
      </c>
      <c r="K700" s="44">
        <f xml:space="preserve"> ROUND(($I$700 + $H$700) * $G$700, 2)</f>
        <v>0</v>
      </c>
    </row>
    <row r="701" spans="3:11" ht="30" x14ac:dyDescent="0.25">
      <c r="C701" s="13">
        <v>1112646</v>
      </c>
      <c r="D701" s="34">
        <v>31</v>
      </c>
      <c r="E701" s="35" t="s">
        <v>570</v>
      </c>
      <c r="F701" s="13" t="s">
        <v>396</v>
      </c>
      <c r="G701" s="13">
        <v>40</v>
      </c>
      <c r="H701" s="43"/>
      <c r="I701" s="43"/>
      <c r="J701" s="44">
        <f xml:space="preserve"> $I$701 + $H$701</f>
        <v>0</v>
      </c>
      <c r="K701" s="44">
        <f xml:space="preserve"> ROUND(($I$701 + $H$701) * $G$701, 2)</f>
        <v>0</v>
      </c>
    </row>
    <row r="702" spans="3:11" ht="30" x14ac:dyDescent="0.25">
      <c r="C702" s="13">
        <v>1112647</v>
      </c>
      <c r="D702" s="34">
        <v>32</v>
      </c>
      <c r="E702" s="35" t="s">
        <v>571</v>
      </c>
      <c r="F702" s="13" t="s">
        <v>396</v>
      </c>
      <c r="G702" s="13">
        <v>50</v>
      </c>
      <c r="H702" s="43"/>
      <c r="I702" s="43"/>
      <c r="J702" s="44">
        <f xml:space="preserve"> $I$702 + $H$702</f>
        <v>0</v>
      </c>
      <c r="K702" s="44">
        <f xml:space="preserve"> ROUND(($I$702 + $H$702) * $G$702, 2)</f>
        <v>0</v>
      </c>
    </row>
    <row r="703" spans="3:11" x14ac:dyDescent="0.25">
      <c r="C703" s="13">
        <v>1112648</v>
      </c>
      <c r="D703" s="34">
        <v>33</v>
      </c>
      <c r="E703" s="35" t="s">
        <v>500</v>
      </c>
      <c r="F703" s="13" t="s">
        <v>396</v>
      </c>
      <c r="G703" s="13">
        <v>290</v>
      </c>
      <c r="H703" s="43"/>
      <c r="I703" s="43"/>
      <c r="J703" s="44">
        <f xml:space="preserve"> $I$703 + $H$703</f>
        <v>0</v>
      </c>
      <c r="K703" s="44">
        <f xml:space="preserve"> ROUND(($I$703 + $H$703) * $G$703, 2)</f>
        <v>0</v>
      </c>
    </row>
    <row r="704" spans="3:11" x14ac:dyDescent="0.25">
      <c r="C704" s="13">
        <v>1112649</v>
      </c>
      <c r="D704" s="34">
        <v>34</v>
      </c>
      <c r="E704" s="35" t="s">
        <v>549</v>
      </c>
      <c r="F704" s="13" t="s">
        <v>396</v>
      </c>
      <c r="G704" s="13">
        <v>65</v>
      </c>
      <c r="H704" s="43"/>
      <c r="I704" s="43"/>
      <c r="J704" s="44">
        <f xml:space="preserve"> $I$704 + $H$704</f>
        <v>0</v>
      </c>
      <c r="K704" s="44">
        <f xml:space="preserve"> ROUND(($I$704 + $H$704) * $G$704, 2)</f>
        <v>0</v>
      </c>
    </row>
    <row r="705" spans="2:11" x14ac:dyDescent="0.25">
      <c r="C705" s="13">
        <v>1112650</v>
      </c>
      <c r="D705" s="34">
        <v>35</v>
      </c>
      <c r="E705" s="35" t="s">
        <v>550</v>
      </c>
      <c r="F705" s="13" t="s">
        <v>396</v>
      </c>
      <c r="G705" s="13">
        <v>850</v>
      </c>
      <c r="H705" s="43"/>
      <c r="I705" s="43"/>
      <c r="J705" s="44">
        <f xml:space="preserve"> $I$705 + $H$705</f>
        <v>0</v>
      </c>
      <c r="K705" s="44">
        <f xml:space="preserve"> ROUND(($I$705 + $H$705) * $G$705, 2)</f>
        <v>0</v>
      </c>
    </row>
    <row r="706" spans="2:11" x14ac:dyDescent="0.25">
      <c r="C706" s="13">
        <v>1112651</v>
      </c>
      <c r="D706" s="34">
        <v>36</v>
      </c>
      <c r="E706" s="35" t="s">
        <v>572</v>
      </c>
      <c r="F706" s="13" t="s">
        <v>396</v>
      </c>
      <c r="G706" s="13">
        <v>220</v>
      </c>
      <c r="H706" s="43"/>
      <c r="I706" s="43"/>
      <c r="J706" s="44">
        <f xml:space="preserve"> $I$706 + $H$706</f>
        <v>0</v>
      </c>
      <c r="K706" s="44">
        <f xml:space="preserve"> ROUND(($I$706 + $H$706) * $G$706, 2)</f>
        <v>0</v>
      </c>
    </row>
    <row r="707" spans="2:11" x14ac:dyDescent="0.25">
      <c r="C707" s="13">
        <v>1112652</v>
      </c>
      <c r="D707" s="34">
        <v>37</v>
      </c>
      <c r="E707" s="35" t="s">
        <v>501</v>
      </c>
      <c r="F707" s="13" t="s">
        <v>396</v>
      </c>
      <c r="G707" s="13">
        <v>90</v>
      </c>
      <c r="H707" s="43"/>
      <c r="I707" s="43"/>
      <c r="J707" s="44">
        <f xml:space="preserve"> $I$707 + $H$707</f>
        <v>0</v>
      </c>
      <c r="K707" s="44">
        <f xml:space="preserve"> ROUND(($I$707 + $H$707) * $G$707, 2)</f>
        <v>0</v>
      </c>
    </row>
    <row r="708" spans="2:11" x14ac:dyDescent="0.25">
      <c r="C708" s="13">
        <v>1112653</v>
      </c>
      <c r="D708" s="34">
        <v>38</v>
      </c>
      <c r="E708" s="35" t="s">
        <v>573</v>
      </c>
      <c r="F708" s="13" t="s">
        <v>396</v>
      </c>
      <c r="G708" s="13">
        <v>20</v>
      </c>
      <c r="H708" s="43"/>
      <c r="I708" s="43"/>
      <c r="J708" s="44">
        <f xml:space="preserve"> $I$708 + $H$708</f>
        <v>0</v>
      </c>
      <c r="K708" s="44">
        <f xml:space="preserve"> ROUND(($I$708 + $H$708) * $G$708, 2)</f>
        <v>0</v>
      </c>
    </row>
    <row r="709" spans="2:11" ht="30" x14ac:dyDescent="0.25">
      <c r="C709" s="13">
        <v>1112654</v>
      </c>
      <c r="D709" s="34">
        <v>39</v>
      </c>
      <c r="E709" s="35" t="s">
        <v>574</v>
      </c>
      <c r="F709" s="13" t="s">
        <v>396</v>
      </c>
      <c r="G709" s="13">
        <v>180</v>
      </c>
      <c r="H709" s="43"/>
      <c r="I709" s="43"/>
      <c r="J709" s="44">
        <f xml:space="preserve"> $I$709 + $H$709</f>
        <v>0</v>
      </c>
      <c r="K709" s="44">
        <f xml:space="preserve"> ROUND(($I$709 + $H$709) * $G$709, 2)</f>
        <v>0</v>
      </c>
    </row>
    <row r="710" spans="2:11" x14ac:dyDescent="0.25">
      <c r="C710" s="13">
        <v>1112655</v>
      </c>
      <c r="D710" s="34">
        <v>40</v>
      </c>
      <c r="E710" s="35" t="s">
        <v>575</v>
      </c>
      <c r="F710" s="13" t="s">
        <v>105</v>
      </c>
      <c r="G710" s="13">
        <v>180</v>
      </c>
      <c r="H710" s="43"/>
      <c r="I710" s="43"/>
      <c r="J710" s="44">
        <f xml:space="preserve"> $I$710 + $H$710</f>
        <v>0</v>
      </c>
      <c r="K710" s="44">
        <f xml:space="preserve"> ROUND(($I$710 + $H$710) * $G$710, 2)</f>
        <v>0</v>
      </c>
    </row>
    <row r="711" spans="2:11" ht="30" x14ac:dyDescent="0.25">
      <c r="C711" s="13">
        <v>1112656</v>
      </c>
      <c r="D711" s="34">
        <v>41</v>
      </c>
      <c r="E711" s="35" t="s">
        <v>576</v>
      </c>
      <c r="F711" s="13" t="s">
        <v>105</v>
      </c>
      <c r="G711" s="13">
        <v>1</v>
      </c>
      <c r="H711" s="43"/>
      <c r="I711" s="43"/>
      <c r="J711" s="44">
        <f xml:space="preserve"> $I$711 + $H$711</f>
        <v>0</v>
      </c>
      <c r="K711" s="44">
        <f xml:space="preserve"> ROUND(($I$711 + $H$711) * $G$711, 2)</f>
        <v>0</v>
      </c>
    </row>
    <row r="712" spans="2:11" x14ac:dyDescent="0.25">
      <c r="C712" s="13">
        <v>1112657</v>
      </c>
      <c r="D712" s="34">
        <v>42</v>
      </c>
      <c r="E712" s="35" t="s">
        <v>577</v>
      </c>
      <c r="F712" s="13" t="s">
        <v>396</v>
      </c>
      <c r="G712" s="13">
        <v>10</v>
      </c>
      <c r="H712" s="43"/>
      <c r="I712" s="43"/>
      <c r="J712" s="44">
        <f xml:space="preserve"> $I$712 + $H$712</f>
        <v>0</v>
      </c>
      <c r="K712" s="44">
        <f xml:space="preserve"> ROUND(($I$712 + $H$712) * $G$712, 2)</f>
        <v>0</v>
      </c>
    </row>
    <row r="713" spans="2:11" s="25" customFormat="1" x14ac:dyDescent="0.25">
      <c r="B713" s="24"/>
      <c r="C713" s="27"/>
      <c r="D713" s="28">
        <v>16</v>
      </c>
      <c r="E713" s="29" t="s">
        <v>578</v>
      </c>
      <c r="F713" s="30"/>
      <c r="G713" s="30"/>
      <c r="H713" s="41"/>
      <c r="I713" s="41"/>
      <c r="J713" s="37"/>
      <c r="K713" s="42">
        <f>ROUND(SUM($K$714:$K$722), 2)</f>
        <v>0</v>
      </c>
    </row>
    <row r="714" spans="2:11" x14ac:dyDescent="0.25">
      <c r="C714" s="13">
        <v>1112658</v>
      </c>
      <c r="D714" s="34">
        <v>1</v>
      </c>
      <c r="E714" s="35" t="s">
        <v>579</v>
      </c>
      <c r="F714" s="13" t="s">
        <v>105</v>
      </c>
      <c r="G714" s="13">
        <v>2</v>
      </c>
      <c r="H714" s="43"/>
      <c r="I714" s="43"/>
      <c r="J714" s="44">
        <f xml:space="preserve"> $I$714 + $H$714</f>
        <v>0</v>
      </c>
      <c r="K714" s="44">
        <f xml:space="preserve"> ROUND(($I$714 + $H$714) * $G$714, 2)</f>
        <v>0</v>
      </c>
    </row>
    <row r="715" spans="2:11" x14ac:dyDescent="0.25">
      <c r="C715" s="13">
        <v>1112659</v>
      </c>
      <c r="D715" s="34">
        <v>2</v>
      </c>
      <c r="E715" s="35" t="s">
        <v>563</v>
      </c>
      <c r="F715" s="13" t="s">
        <v>105</v>
      </c>
      <c r="G715" s="13">
        <v>6</v>
      </c>
      <c r="H715" s="43"/>
      <c r="I715" s="43"/>
      <c r="J715" s="44">
        <f xml:space="preserve"> $I$715 + $H$715</f>
        <v>0</v>
      </c>
      <c r="K715" s="44">
        <f xml:space="preserve"> ROUND(($I$715 + $H$715) * $G$715, 2)</f>
        <v>0</v>
      </c>
    </row>
    <row r="716" spans="2:11" x14ac:dyDescent="0.25">
      <c r="C716" s="13">
        <v>1112660</v>
      </c>
      <c r="D716" s="34">
        <v>3</v>
      </c>
      <c r="E716" s="35" t="s">
        <v>562</v>
      </c>
      <c r="F716" s="13" t="s">
        <v>105</v>
      </c>
      <c r="G716" s="13">
        <v>2</v>
      </c>
      <c r="H716" s="43"/>
      <c r="I716" s="43"/>
      <c r="J716" s="44">
        <f xml:space="preserve"> $I$716 + $H$716</f>
        <v>0</v>
      </c>
      <c r="K716" s="44">
        <f xml:space="preserve"> ROUND(($I$716 + $H$716) * $G$716, 2)</f>
        <v>0</v>
      </c>
    </row>
    <row r="717" spans="2:11" x14ac:dyDescent="0.25">
      <c r="C717" s="13">
        <v>1112661</v>
      </c>
      <c r="D717" s="34">
        <v>4</v>
      </c>
      <c r="E717" s="35" t="s">
        <v>580</v>
      </c>
      <c r="F717" s="13" t="s">
        <v>105</v>
      </c>
      <c r="G717" s="13">
        <v>6</v>
      </c>
      <c r="H717" s="43"/>
      <c r="I717" s="43"/>
      <c r="J717" s="44">
        <f xml:space="preserve"> $I$717 + $H$717</f>
        <v>0</v>
      </c>
      <c r="K717" s="44">
        <f xml:space="preserve"> ROUND(($I$717 + $H$717) * $G$717, 2)</f>
        <v>0</v>
      </c>
    </row>
    <row r="718" spans="2:11" x14ac:dyDescent="0.25">
      <c r="C718" s="13">
        <v>1112662</v>
      </c>
      <c r="D718" s="34">
        <v>5</v>
      </c>
      <c r="E718" s="35" t="s">
        <v>564</v>
      </c>
      <c r="F718" s="13" t="s">
        <v>105</v>
      </c>
      <c r="G718" s="13">
        <v>6</v>
      </c>
      <c r="H718" s="43"/>
      <c r="I718" s="43"/>
      <c r="J718" s="44">
        <f xml:space="preserve"> $I$718 + $H$718</f>
        <v>0</v>
      </c>
      <c r="K718" s="44">
        <f xml:space="preserve"> ROUND(($I$718 + $H$718) * $G$718, 2)</f>
        <v>0</v>
      </c>
    </row>
    <row r="719" spans="2:11" ht="30" x14ac:dyDescent="0.25">
      <c r="C719" s="13">
        <v>1112663</v>
      </c>
      <c r="D719" s="34">
        <v>6</v>
      </c>
      <c r="E719" s="35" t="s">
        <v>496</v>
      </c>
      <c r="F719" s="13" t="s">
        <v>396</v>
      </c>
      <c r="G719" s="13">
        <v>12</v>
      </c>
      <c r="H719" s="43"/>
      <c r="I719" s="43"/>
      <c r="J719" s="44">
        <f xml:space="preserve"> $I$719 + $H$719</f>
        <v>0</v>
      </c>
      <c r="K719" s="44">
        <f xml:space="preserve"> ROUND(($I$719 + $H$719) * $G$719, 2)</f>
        <v>0</v>
      </c>
    </row>
    <row r="720" spans="2:11" ht="30" x14ac:dyDescent="0.25">
      <c r="C720" s="13">
        <v>1112664</v>
      </c>
      <c r="D720" s="34">
        <v>7</v>
      </c>
      <c r="E720" s="35" t="s">
        <v>497</v>
      </c>
      <c r="F720" s="13" t="s">
        <v>396</v>
      </c>
      <c r="G720" s="13">
        <v>125</v>
      </c>
      <c r="H720" s="43"/>
      <c r="I720" s="43"/>
      <c r="J720" s="44">
        <f xml:space="preserve"> $I$720 + $H$720</f>
        <v>0</v>
      </c>
      <c r="K720" s="44">
        <f xml:space="preserve"> ROUND(($I$720 + $H$720) * $G$720, 2)</f>
        <v>0</v>
      </c>
    </row>
    <row r="721" spans="2:11" x14ac:dyDescent="0.25">
      <c r="C721" s="13">
        <v>1112665</v>
      </c>
      <c r="D721" s="34">
        <v>8</v>
      </c>
      <c r="E721" s="35" t="s">
        <v>565</v>
      </c>
      <c r="F721" s="13" t="s">
        <v>396</v>
      </c>
      <c r="G721" s="13">
        <v>350</v>
      </c>
      <c r="H721" s="43"/>
      <c r="I721" s="43"/>
      <c r="J721" s="44">
        <f xml:space="preserve"> $I$721 + $H$721</f>
        <v>0</v>
      </c>
      <c r="K721" s="44">
        <f xml:space="preserve"> ROUND(($I$721 + $H$721) * $G$721, 2)</f>
        <v>0</v>
      </c>
    </row>
    <row r="722" spans="2:11" x14ac:dyDescent="0.25">
      <c r="C722" s="13">
        <v>1112666</v>
      </c>
      <c r="D722" s="34">
        <v>9</v>
      </c>
      <c r="E722" s="35" t="s">
        <v>500</v>
      </c>
      <c r="F722" s="13" t="s">
        <v>396</v>
      </c>
      <c r="G722" s="13">
        <v>137</v>
      </c>
      <c r="H722" s="43"/>
      <c r="I722" s="43"/>
      <c r="J722" s="44">
        <f xml:space="preserve"> $I$722 + $H$722</f>
        <v>0</v>
      </c>
      <c r="K722" s="44">
        <f xml:space="preserve"> ROUND(($I$722 + $H$722) * $G$722, 2)</f>
        <v>0</v>
      </c>
    </row>
    <row r="723" spans="2:11" s="25" customFormat="1" ht="30" x14ac:dyDescent="0.25">
      <c r="B723" s="24"/>
      <c r="C723" s="27"/>
      <c r="D723" s="28">
        <v>17</v>
      </c>
      <c r="E723" s="29" t="s">
        <v>581</v>
      </c>
      <c r="F723" s="30"/>
      <c r="G723" s="30"/>
      <c r="H723" s="41"/>
      <c r="I723" s="41"/>
      <c r="J723" s="37"/>
      <c r="K723" s="42">
        <f>ROUND(SUM($K$724:$K$736), 2)</f>
        <v>0</v>
      </c>
    </row>
    <row r="724" spans="2:11" x14ac:dyDescent="0.25">
      <c r="C724" s="13">
        <v>1112667</v>
      </c>
      <c r="D724" s="34">
        <v>1</v>
      </c>
      <c r="E724" s="35" t="s">
        <v>582</v>
      </c>
      <c r="F724" s="13" t="s">
        <v>105</v>
      </c>
      <c r="G724" s="13">
        <v>1</v>
      </c>
      <c r="H724" s="43"/>
      <c r="I724" s="43"/>
      <c r="J724" s="44">
        <f xml:space="preserve"> $I$724 + $H$724</f>
        <v>0</v>
      </c>
      <c r="K724" s="44">
        <f xml:space="preserve"> ROUND(($I$724 + $H$724) * $G$724, 2)</f>
        <v>0</v>
      </c>
    </row>
    <row r="725" spans="2:11" x14ac:dyDescent="0.25">
      <c r="C725" s="13">
        <v>1112668</v>
      </c>
      <c r="D725" s="34">
        <v>2</v>
      </c>
      <c r="E725" s="35" t="s">
        <v>583</v>
      </c>
      <c r="F725" s="13" t="s">
        <v>105</v>
      </c>
      <c r="G725" s="13">
        <v>1</v>
      </c>
      <c r="H725" s="43"/>
      <c r="I725" s="43"/>
      <c r="J725" s="44">
        <f xml:space="preserve"> $I$725 + $H$725</f>
        <v>0</v>
      </c>
      <c r="K725" s="44">
        <f xml:space="preserve"> ROUND(($I$725 + $H$725) * $G$725, 2)</f>
        <v>0</v>
      </c>
    </row>
    <row r="726" spans="2:11" x14ac:dyDescent="0.25">
      <c r="C726" s="13">
        <v>1112669</v>
      </c>
      <c r="D726" s="34">
        <v>3</v>
      </c>
      <c r="E726" s="35" t="s">
        <v>584</v>
      </c>
      <c r="F726" s="13" t="s">
        <v>105</v>
      </c>
      <c r="G726" s="13">
        <v>1</v>
      </c>
      <c r="H726" s="43"/>
      <c r="I726" s="43"/>
      <c r="J726" s="44">
        <f xml:space="preserve"> $I$726 + $H$726</f>
        <v>0</v>
      </c>
      <c r="K726" s="44">
        <f xml:space="preserve"> ROUND(($I$726 + $H$726) * $G$726, 2)</f>
        <v>0</v>
      </c>
    </row>
    <row r="727" spans="2:11" x14ac:dyDescent="0.25">
      <c r="C727" s="13">
        <v>1112670</v>
      </c>
      <c r="D727" s="34">
        <v>4</v>
      </c>
      <c r="E727" s="35" t="s">
        <v>585</v>
      </c>
      <c r="F727" s="13" t="s">
        <v>105</v>
      </c>
      <c r="G727" s="13">
        <v>1</v>
      </c>
      <c r="H727" s="43"/>
      <c r="I727" s="43"/>
      <c r="J727" s="44">
        <f xml:space="preserve"> $I$727 + $H$727</f>
        <v>0</v>
      </c>
      <c r="K727" s="44">
        <f xml:space="preserve"> ROUND(($I$727 + $H$727) * $G$727, 2)</f>
        <v>0</v>
      </c>
    </row>
    <row r="728" spans="2:11" x14ac:dyDescent="0.25">
      <c r="C728" s="13">
        <v>1112671</v>
      </c>
      <c r="D728" s="34">
        <v>5</v>
      </c>
      <c r="E728" s="35" t="s">
        <v>586</v>
      </c>
      <c r="F728" s="13" t="s">
        <v>105</v>
      </c>
      <c r="G728" s="13">
        <v>2</v>
      </c>
      <c r="H728" s="43"/>
      <c r="I728" s="43"/>
      <c r="J728" s="44">
        <f xml:space="preserve"> $I$728 + $H$728</f>
        <v>0</v>
      </c>
      <c r="K728" s="44">
        <f xml:space="preserve"> ROUND(($I$728 + $H$728) * $G$728, 2)</f>
        <v>0</v>
      </c>
    </row>
    <row r="729" spans="2:11" x14ac:dyDescent="0.25">
      <c r="C729" s="13">
        <v>1112672</v>
      </c>
      <c r="D729" s="34">
        <v>6</v>
      </c>
      <c r="E729" s="35" t="s">
        <v>587</v>
      </c>
      <c r="F729" s="13" t="s">
        <v>105</v>
      </c>
      <c r="G729" s="13">
        <v>1</v>
      </c>
      <c r="H729" s="43"/>
      <c r="I729" s="43"/>
      <c r="J729" s="44">
        <f xml:space="preserve"> $I$729 + $H$729</f>
        <v>0</v>
      </c>
      <c r="K729" s="44">
        <f xml:space="preserve"> ROUND(($I$729 + $H$729) * $G$729, 2)</f>
        <v>0</v>
      </c>
    </row>
    <row r="730" spans="2:11" ht="30" x14ac:dyDescent="0.25">
      <c r="C730" s="13">
        <v>1112673</v>
      </c>
      <c r="D730" s="34">
        <v>7</v>
      </c>
      <c r="E730" s="35" t="s">
        <v>546</v>
      </c>
      <c r="F730" s="13" t="s">
        <v>396</v>
      </c>
      <c r="G730" s="13">
        <v>300</v>
      </c>
      <c r="H730" s="43"/>
      <c r="I730" s="43"/>
      <c r="J730" s="44">
        <f xml:space="preserve"> $I$730 + $H$730</f>
        <v>0</v>
      </c>
      <c r="K730" s="44">
        <f xml:space="preserve"> ROUND(($I$730 + $H$730) * $G$730, 2)</f>
        <v>0</v>
      </c>
    </row>
    <row r="731" spans="2:11" x14ac:dyDescent="0.25">
      <c r="C731" s="13">
        <v>1112674</v>
      </c>
      <c r="D731" s="34">
        <v>8</v>
      </c>
      <c r="E731" s="35" t="s">
        <v>588</v>
      </c>
      <c r="F731" s="13" t="s">
        <v>105</v>
      </c>
      <c r="G731" s="13">
        <v>300</v>
      </c>
      <c r="H731" s="43"/>
      <c r="I731" s="43"/>
      <c r="J731" s="44">
        <f xml:space="preserve"> $I$731 + $H$731</f>
        <v>0</v>
      </c>
      <c r="K731" s="44">
        <f xml:space="preserve"> ROUND(($I$731 + $H$731) * $G$731, 2)</f>
        <v>0</v>
      </c>
    </row>
    <row r="732" spans="2:11" x14ac:dyDescent="0.25">
      <c r="C732" s="13">
        <v>1112675</v>
      </c>
      <c r="D732" s="34">
        <v>9</v>
      </c>
      <c r="E732" s="35" t="s">
        <v>589</v>
      </c>
      <c r="F732" s="13" t="s">
        <v>105</v>
      </c>
      <c r="G732" s="13">
        <v>14</v>
      </c>
      <c r="H732" s="43"/>
      <c r="I732" s="43"/>
      <c r="J732" s="44">
        <f xml:space="preserve"> $I$732 + $H$732</f>
        <v>0</v>
      </c>
      <c r="K732" s="44">
        <f xml:space="preserve"> ROUND(($I$732 + $H$732) * $G$732, 2)</f>
        <v>0</v>
      </c>
    </row>
    <row r="733" spans="2:11" x14ac:dyDescent="0.25">
      <c r="C733" s="13">
        <v>1112676</v>
      </c>
      <c r="D733" s="34">
        <v>10</v>
      </c>
      <c r="E733" s="35" t="s">
        <v>590</v>
      </c>
      <c r="F733" s="13" t="s">
        <v>105</v>
      </c>
      <c r="G733" s="13">
        <v>1</v>
      </c>
      <c r="H733" s="43"/>
      <c r="I733" s="43"/>
      <c r="J733" s="44">
        <f xml:space="preserve"> $I$733 + $H$733</f>
        <v>0</v>
      </c>
      <c r="K733" s="44">
        <f xml:space="preserve"> ROUND(($I$733 + $H$733) * $G$733, 2)</f>
        <v>0</v>
      </c>
    </row>
    <row r="734" spans="2:11" x14ac:dyDescent="0.25">
      <c r="C734" s="13">
        <v>1112677</v>
      </c>
      <c r="D734" s="34">
        <v>11</v>
      </c>
      <c r="E734" s="35" t="s">
        <v>591</v>
      </c>
      <c r="F734" s="13" t="s">
        <v>105</v>
      </c>
      <c r="G734" s="13">
        <v>12</v>
      </c>
      <c r="H734" s="43"/>
      <c r="I734" s="43"/>
      <c r="J734" s="44">
        <f xml:space="preserve"> $I$734 + $H$734</f>
        <v>0</v>
      </c>
      <c r="K734" s="44">
        <f xml:space="preserve"> ROUND(($I$734 + $H$734) * $G$734, 2)</f>
        <v>0</v>
      </c>
    </row>
    <row r="735" spans="2:11" x14ac:dyDescent="0.25">
      <c r="C735" s="13">
        <v>1112678</v>
      </c>
      <c r="D735" s="34">
        <v>12</v>
      </c>
      <c r="E735" s="35" t="s">
        <v>592</v>
      </c>
      <c r="F735" s="13" t="s">
        <v>105</v>
      </c>
      <c r="G735" s="13">
        <v>1</v>
      </c>
      <c r="H735" s="43"/>
      <c r="I735" s="43"/>
      <c r="J735" s="44">
        <f xml:space="preserve"> $I$735 + $H$735</f>
        <v>0</v>
      </c>
      <c r="K735" s="44">
        <f xml:space="preserve"> ROUND(($I$735 + $H$735) * $G$735, 2)</f>
        <v>0</v>
      </c>
    </row>
    <row r="736" spans="2:11" x14ac:dyDescent="0.25">
      <c r="C736" s="13">
        <v>1112679</v>
      </c>
      <c r="D736" s="34">
        <v>13</v>
      </c>
      <c r="E736" s="35" t="s">
        <v>593</v>
      </c>
      <c r="F736" s="13" t="s">
        <v>396</v>
      </c>
      <c r="G736" s="13">
        <v>120</v>
      </c>
      <c r="H736" s="43"/>
      <c r="I736" s="43"/>
      <c r="J736" s="44">
        <f xml:space="preserve"> $I$736 + $H$736</f>
        <v>0</v>
      </c>
      <c r="K736" s="44">
        <f xml:space="preserve"> ROUND(($I$736 + $H$736) * $G$736, 2)</f>
        <v>0</v>
      </c>
    </row>
    <row r="737" spans="2:11" s="25" customFormat="1" x14ac:dyDescent="0.25">
      <c r="B737" s="24"/>
      <c r="C737" s="27"/>
      <c r="D737" s="28">
        <v>18</v>
      </c>
      <c r="E737" s="29" t="s">
        <v>594</v>
      </c>
      <c r="F737" s="30"/>
      <c r="G737" s="30"/>
      <c r="H737" s="41"/>
      <c r="I737" s="41"/>
      <c r="J737" s="37"/>
      <c r="K737" s="42">
        <f>ROUND(SUM($K$738:$K$746), 2)</f>
        <v>0</v>
      </c>
    </row>
    <row r="738" spans="2:11" x14ac:dyDescent="0.25">
      <c r="C738" s="13">
        <v>1112680</v>
      </c>
      <c r="D738" s="34">
        <v>1</v>
      </c>
      <c r="E738" s="35" t="s">
        <v>595</v>
      </c>
      <c r="F738" s="13" t="s">
        <v>30</v>
      </c>
      <c r="G738" s="13">
        <v>0.64</v>
      </c>
      <c r="H738" s="43"/>
      <c r="I738" s="43"/>
      <c r="J738" s="44">
        <f xml:space="preserve"> $I$738 + $H$738</f>
        <v>0</v>
      </c>
      <c r="K738" s="44">
        <f xml:space="preserve"> ROUND(($I$738 + $H$738) * $G$738, 2)</f>
        <v>0</v>
      </c>
    </row>
    <row r="739" spans="2:11" x14ac:dyDescent="0.25">
      <c r="C739" s="13">
        <v>1112681</v>
      </c>
      <c r="D739" s="34">
        <v>2</v>
      </c>
      <c r="E739" s="35" t="s">
        <v>596</v>
      </c>
      <c r="F739" s="13" t="s">
        <v>30</v>
      </c>
      <c r="G739" s="13">
        <v>0.64</v>
      </c>
      <c r="H739" s="43"/>
      <c r="I739" s="43"/>
      <c r="J739" s="44">
        <f xml:space="preserve"> $I$739 + $H$739</f>
        <v>0</v>
      </c>
      <c r="K739" s="44">
        <f xml:space="preserve"> ROUND(($I$739 + $H$739) * $G$739, 2)</f>
        <v>0</v>
      </c>
    </row>
    <row r="740" spans="2:11" ht="45" x14ac:dyDescent="0.25">
      <c r="C740" s="13">
        <v>1112682</v>
      </c>
      <c r="D740" s="34">
        <v>3</v>
      </c>
      <c r="E740" s="35" t="s">
        <v>597</v>
      </c>
      <c r="F740" s="13" t="s">
        <v>36</v>
      </c>
      <c r="G740" s="13">
        <v>9.7000000000000003E-2</v>
      </c>
      <c r="H740" s="43"/>
      <c r="I740" s="43"/>
      <c r="J740" s="44">
        <f xml:space="preserve"> $I$740 + $H$740</f>
        <v>0</v>
      </c>
      <c r="K740" s="44">
        <f xml:space="preserve"> ROUND(($I$740 + $H$740) * $G$740, 2)</f>
        <v>0</v>
      </c>
    </row>
    <row r="741" spans="2:11" x14ac:dyDescent="0.25">
      <c r="C741" s="13">
        <v>1112683</v>
      </c>
      <c r="D741" s="34">
        <v>4</v>
      </c>
      <c r="E741" s="35" t="s">
        <v>598</v>
      </c>
      <c r="F741" s="13" t="s">
        <v>78</v>
      </c>
      <c r="G741" s="13">
        <v>6</v>
      </c>
      <c r="H741" s="43"/>
      <c r="I741" s="43"/>
      <c r="J741" s="44">
        <f xml:space="preserve"> $I$741 + $H$741</f>
        <v>0</v>
      </c>
      <c r="K741" s="44">
        <f xml:space="preserve"> ROUND(($I$741 + $H$741) * $G$741, 2)</f>
        <v>0</v>
      </c>
    </row>
    <row r="742" spans="2:11" ht="30" x14ac:dyDescent="0.25">
      <c r="C742" s="13">
        <v>1112684</v>
      </c>
      <c r="D742" s="34">
        <v>5</v>
      </c>
      <c r="E742" s="35" t="s">
        <v>599</v>
      </c>
      <c r="F742" s="13" t="s">
        <v>105</v>
      </c>
      <c r="G742" s="13">
        <v>1</v>
      </c>
      <c r="H742" s="43"/>
      <c r="I742" s="43"/>
      <c r="J742" s="44">
        <f xml:space="preserve"> $I$742 + $H$742</f>
        <v>0</v>
      </c>
      <c r="K742" s="44">
        <f xml:space="preserve"> ROUND(($I$742 + $H$742) * $G$742, 2)</f>
        <v>0</v>
      </c>
    </row>
    <row r="743" spans="2:11" x14ac:dyDescent="0.25">
      <c r="C743" s="13">
        <v>1112685</v>
      </c>
      <c r="D743" s="34">
        <v>6</v>
      </c>
      <c r="E743" s="35" t="s">
        <v>600</v>
      </c>
      <c r="F743" s="13" t="s">
        <v>396</v>
      </c>
      <c r="G743" s="13">
        <v>5</v>
      </c>
      <c r="H743" s="43"/>
      <c r="I743" s="43"/>
      <c r="J743" s="44">
        <f xml:space="preserve"> $I$743 + $H$743</f>
        <v>0</v>
      </c>
      <c r="K743" s="44">
        <f xml:space="preserve"> ROUND(($I$743 + $H$743) * $G$743, 2)</f>
        <v>0</v>
      </c>
    </row>
    <row r="744" spans="2:11" x14ac:dyDescent="0.25">
      <c r="C744" s="13">
        <v>1112686</v>
      </c>
      <c r="D744" s="34">
        <v>7</v>
      </c>
      <c r="E744" s="35" t="s">
        <v>601</v>
      </c>
      <c r="F744" s="13" t="s">
        <v>396</v>
      </c>
      <c r="G744" s="13">
        <v>50</v>
      </c>
      <c r="H744" s="43"/>
      <c r="I744" s="43"/>
      <c r="J744" s="44">
        <f xml:space="preserve"> $I$744 + $H$744</f>
        <v>0</v>
      </c>
      <c r="K744" s="44">
        <f xml:space="preserve"> ROUND(($I$744 + $H$744) * $G$744, 2)</f>
        <v>0</v>
      </c>
    </row>
    <row r="745" spans="2:11" x14ac:dyDescent="0.25">
      <c r="C745" s="13">
        <v>1112687</v>
      </c>
      <c r="D745" s="34">
        <v>8</v>
      </c>
      <c r="E745" s="35" t="s">
        <v>602</v>
      </c>
      <c r="F745" s="13" t="s">
        <v>105</v>
      </c>
      <c r="G745" s="13">
        <v>13</v>
      </c>
      <c r="H745" s="43"/>
      <c r="I745" s="43"/>
      <c r="J745" s="44">
        <f xml:space="preserve"> $I$745 + $H$745</f>
        <v>0</v>
      </c>
      <c r="K745" s="44">
        <f xml:space="preserve"> ROUND(($I$745 + $H$745) * $G$745, 2)</f>
        <v>0</v>
      </c>
    </row>
    <row r="746" spans="2:11" ht="30" x14ac:dyDescent="0.25">
      <c r="C746" s="13">
        <v>1112688</v>
      </c>
      <c r="D746" s="34">
        <v>9</v>
      </c>
      <c r="E746" s="35" t="s">
        <v>603</v>
      </c>
      <c r="F746" s="13" t="s">
        <v>105</v>
      </c>
      <c r="G746" s="13">
        <v>2</v>
      </c>
      <c r="H746" s="43"/>
      <c r="I746" s="43"/>
      <c r="J746" s="44">
        <f xml:space="preserve"> $I$746 + $H$746</f>
        <v>0</v>
      </c>
      <c r="K746" s="44">
        <f xml:space="preserve"> ROUND(($I$746 + $H$746) * $G$746, 2)</f>
        <v>0</v>
      </c>
    </row>
    <row r="747" spans="2:11" s="25" customFormat="1" ht="30" x14ac:dyDescent="0.25">
      <c r="B747" s="24"/>
      <c r="C747" s="27"/>
      <c r="D747" s="28">
        <v>19</v>
      </c>
      <c r="E747" s="29" t="s">
        <v>604</v>
      </c>
      <c r="F747" s="30"/>
      <c r="G747" s="30"/>
      <c r="H747" s="41"/>
      <c r="I747" s="41"/>
      <c r="J747" s="37"/>
      <c r="K747" s="42">
        <f>ROUND(SUM($K$748:$K$752), 2)</f>
        <v>0</v>
      </c>
    </row>
    <row r="748" spans="2:11" x14ac:dyDescent="0.25">
      <c r="C748" s="13">
        <v>1112689</v>
      </c>
      <c r="D748" s="34">
        <v>1</v>
      </c>
      <c r="E748" s="35" t="s">
        <v>605</v>
      </c>
      <c r="F748" s="13" t="s">
        <v>30</v>
      </c>
      <c r="G748" s="13">
        <v>8</v>
      </c>
      <c r="H748" s="43"/>
      <c r="I748" s="43"/>
      <c r="J748" s="44">
        <f xml:space="preserve"> $I$748 + $H$748</f>
        <v>0</v>
      </c>
      <c r="K748" s="44">
        <f xml:space="preserve"> ROUND(($I$748 + $H$748) * $G$748, 2)</f>
        <v>0</v>
      </c>
    </row>
    <row r="749" spans="2:11" x14ac:dyDescent="0.25">
      <c r="C749" s="13">
        <v>1112690</v>
      </c>
      <c r="D749" s="34">
        <v>2</v>
      </c>
      <c r="E749" s="35" t="s">
        <v>596</v>
      </c>
      <c r="F749" s="13" t="s">
        <v>30</v>
      </c>
      <c r="G749" s="13">
        <v>8</v>
      </c>
      <c r="H749" s="43"/>
      <c r="I749" s="43"/>
      <c r="J749" s="44">
        <f xml:space="preserve"> $I$749 + $H$749</f>
        <v>0</v>
      </c>
      <c r="K749" s="44">
        <f xml:space="preserve"> ROUND(($I$749 + $H$749) * $G$749, 2)</f>
        <v>0</v>
      </c>
    </row>
    <row r="750" spans="2:11" ht="30" x14ac:dyDescent="0.25">
      <c r="C750" s="13">
        <v>1112691</v>
      </c>
      <c r="D750" s="34">
        <v>3</v>
      </c>
      <c r="E750" s="35" t="s">
        <v>606</v>
      </c>
      <c r="F750" s="13" t="s">
        <v>396</v>
      </c>
      <c r="G750" s="13">
        <v>400</v>
      </c>
      <c r="H750" s="43"/>
      <c r="I750" s="43"/>
      <c r="J750" s="44">
        <f xml:space="preserve"> $I$750 + $H$750</f>
        <v>0</v>
      </c>
      <c r="K750" s="44">
        <f xml:space="preserve"> ROUND(($I$750 + $H$750) * $G$750, 2)</f>
        <v>0</v>
      </c>
    </row>
    <row r="751" spans="2:11" ht="30" x14ac:dyDescent="0.25">
      <c r="C751" s="13">
        <v>1112692</v>
      </c>
      <c r="D751" s="34">
        <v>4</v>
      </c>
      <c r="E751" s="35" t="s">
        <v>607</v>
      </c>
      <c r="F751" s="13" t="s">
        <v>396</v>
      </c>
      <c r="G751" s="13">
        <v>50</v>
      </c>
      <c r="H751" s="43"/>
      <c r="I751" s="43"/>
      <c r="J751" s="44">
        <f xml:space="preserve"> $I$751 + $H$751</f>
        <v>0</v>
      </c>
      <c r="K751" s="44">
        <f xml:space="preserve"> ROUND(($I$751 + $H$751) * $G$751, 2)</f>
        <v>0</v>
      </c>
    </row>
    <row r="752" spans="2:11" ht="30" x14ac:dyDescent="0.25">
      <c r="C752" s="13">
        <v>1112693</v>
      </c>
      <c r="D752" s="34">
        <v>5</v>
      </c>
      <c r="E752" s="35" t="s">
        <v>608</v>
      </c>
      <c r="F752" s="13" t="s">
        <v>105</v>
      </c>
      <c r="G752" s="13">
        <v>10</v>
      </c>
      <c r="H752" s="43"/>
      <c r="I752" s="43"/>
      <c r="J752" s="44">
        <f xml:space="preserve"> $I$752 + $H$752</f>
        <v>0</v>
      </c>
      <c r="K752" s="44">
        <f xml:space="preserve"> ROUND(($I$752 + $H$752) * $G$752, 2)</f>
        <v>0</v>
      </c>
    </row>
    <row r="753" spans="2:11" s="25" customFormat="1" x14ac:dyDescent="0.25">
      <c r="B753" s="24"/>
      <c r="C753" s="27"/>
      <c r="D753" s="28">
        <v>20</v>
      </c>
      <c r="E753" s="29" t="s">
        <v>609</v>
      </c>
      <c r="F753" s="30"/>
      <c r="G753" s="30"/>
      <c r="H753" s="41"/>
      <c r="I753" s="41"/>
      <c r="J753" s="37"/>
      <c r="K753" s="42">
        <f>ROUND(SUM($K$754:$K$772), 2)</f>
        <v>0</v>
      </c>
    </row>
    <row r="754" spans="2:11" x14ac:dyDescent="0.25">
      <c r="C754" s="13">
        <v>1112694</v>
      </c>
      <c r="D754" s="34">
        <v>1</v>
      </c>
      <c r="E754" s="35" t="s">
        <v>610</v>
      </c>
      <c r="F754" s="13" t="s">
        <v>105</v>
      </c>
      <c r="G754" s="13">
        <v>1</v>
      </c>
      <c r="H754" s="43"/>
      <c r="I754" s="43"/>
      <c r="J754" s="44">
        <f xml:space="preserve"> $I$754 + $H$754</f>
        <v>0</v>
      </c>
      <c r="K754" s="44">
        <f xml:space="preserve"> ROUND(($I$754 + $H$754) * $G$754, 2)</f>
        <v>0</v>
      </c>
    </row>
    <row r="755" spans="2:11" x14ac:dyDescent="0.25">
      <c r="C755" s="13">
        <v>1112695</v>
      </c>
      <c r="D755" s="34">
        <v>2</v>
      </c>
      <c r="E755" s="35" t="s">
        <v>611</v>
      </c>
      <c r="F755" s="13" t="s">
        <v>105</v>
      </c>
      <c r="G755" s="13">
        <v>1</v>
      </c>
      <c r="H755" s="43"/>
      <c r="I755" s="43"/>
      <c r="J755" s="44">
        <f xml:space="preserve"> $I$755 + $H$755</f>
        <v>0</v>
      </c>
      <c r="K755" s="44">
        <f xml:space="preserve"> ROUND(($I$755 + $H$755) * $G$755, 2)</f>
        <v>0</v>
      </c>
    </row>
    <row r="756" spans="2:11" x14ac:dyDescent="0.25">
      <c r="C756" s="13">
        <v>1112696</v>
      </c>
      <c r="D756" s="34">
        <v>3</v>
      </c>
      <c r="E756" s="35" t="s">
        <v>612</v>
      </c>
      <c r="F756" s="13" t="s">
        <v>105</v>
      </c>
      <c r="G756" s="13">
        <v>1</v>
      </c>
      <c r="H756" s="43"/>
      <c r="I756" s="43"/>
      <c r="J756" s="44">
        <f xml:space="preserve"> $I$756 + $H$756</f>
        <v>0</v>
      </c>
      <c r="K756" s="44">
        <f xml:space="preserve"> ROUND(($I$756 + $H$756) * $G$756, 2)</f>
        <v>0</v>
      </c>
    </row>
    <row r="757" spans="2:11" ht="45" x14ac:dyDescent="0.25">
      <c r="C757" s="13">
        <v>1112697</v>
      </c>
      <c r="D757" s="34">
        <v>4</v>
      </c>
      <c r="E757" s="35" t="s">
        <v>613</v>
      </c>
      <c r="F757" s="13" t="s">
        <v>105</v>
      </c>
      <c r="G757" s="13">
        <v>1</v>
      </c>
      <c r="H757" s="43"/>
      <c r="I757" s="43"/>
      <c r="J757" s="44">
        <f xml:space="preserve"> $I$757 + $H$757</f>
        <v>0</v>
      </c>
      <c r="K757" s="44">
        <f xml:space="preserve"> ROUND(($I$757 + $H$757) * $G$757, 2)</f>
        <v>0</v>
      </c>
    </row>
    <row r="758" spans="2:11" x14ac:dyDescent="0.25">
      <c r="C758" s="13">
        <v>1112698</v>
      </c>
      <c r="D758" s="34">
        <v>5</v>
      </c>
      <c r="E758" s="35" t="s">
        <v>614</v>
      </c>
      <c r="F758" s="13" t="s">
        <v>105</v>
      </c>
      <c r="G758" s="13">
        <v>1</v>
      </c>
      <c r="H758" s="43"/>
      <c r="I758" s="43"/>
      <c r="J758" s="44">
        <f xml:space="preserve"> $I$758 + $H$758</f>
        <v>0</v>
      </c>
      <c r="K758" s="44">
        <f xml:space="preserve"> ROUND(($I$758 + $H$758) * $G$758, 2)</f>
        <v>0</v>
      </c>
    </row>
    <row r="759" spans="2:11" x14ac:dyDescent="0.25">
      <c r="C759" s="13">
        <v>1112699</v>
      </c>
      <c r="D759" s="34">
        <v>6</v>
      </c>
      <c r="E759" s="35" t="s">
        <v>615</v>
      </c>
      <c r="F759" s="13" t="s">
        <v>105</v>
      </c>
      <c r="G759" s="13">
        <v>140</v>
      </c>
      <c r="H759" s="43"/>
      <c r="I759" s="43"/>
      <c r="J759" s="44">
        <f xml:space="preserve"> $I$759 + $H$759</f>
        <v>0</v>
      </c>
      <c r="K759" s="44">
        <f xml:space="preserve"> ROUND(($I$759 + $H$759) * $G$759, 2)</f>
        <v>0</v>
      </c>
    </row>
    <row r="760" spans="2:11" ht="30" x14ac:dyDescent="0.25">
      <c r="C760" s="13">
        <v>1112700</v>
      </c>
      <c r="D760" s="34">
        <v>7</v>
      </c>
      <c r="E760" s="35" t="s">
        <v>616</v>
      </c>
      <c r="F760" s="13" t="s">
        <v>105</v>
      </c>
      <c r="G760" s="13">
        <v>17</v>
      </c>
      <c r="H760" s="43"/>
      <c r="I760" s="43"/>
      <c r="J760" s="44">
        <f xml:space="preserve"> $I$760 + $H$760</f>
        <v>0</v>
      </c>
      <c r="K760" s="44">
        <f xml:space="preserve"> ROUND(($I$760 + $H$760) * $G$760, 2)</f>
        <v>0</v>
      </c>
    </row>
    <row r="761" spans="2:11" x14ac:dyDescent="0.25">
      <c r="C761" s="13">
        <v>1112701</v>
      </c>
      <c r="D761" s="34">
        <v>8</v>
      </c>
      <c r="E761" s="35" t="s">
        <v>617</v>
      </c>
      <c r="F761" s="13" t="s">
        <v>105</v>
      </c>
      <c r="G761" s="13">
        <v>16</v>
      </c>
      <c r="H761" s="43"/>
      <c r="I761" s="43"/>
      <c r="J761" s="44">
        <f xml:space="preserve"> $I$761 + $H$761</f>
        <v>0</v>
      </c>
      <c r="K761" s="44">
        <f xml:space="preserve"> ROUND(($I$761 + $H$761) * $G$761, 2)</f>
        <v>0</v>
      </c>
    </row>
    <row r="762" spans="2:11" ht="30" x14ac:dyDescent="0.25">
      <c r="C762" s="13">
        <v>1112702</v>
      </c>
      <c r="D762" s="34">
        <v>9</v>
      </c>
      <c r="E762" s="35" t="s">
        <v>618</v>
      </c>
      <c r="F762" s="13" t="s">
        <v>105</v>
      </c>
      <c r="G762" s="13">
        <v>1</v>
      </c>
      <c r="H762" s="43"/>
      <c r="I762" s="43"/>
      <c r="J762" s="44">
        <f xml:space="preserve"> $I$762 + $H$762</f>
        <v>0</v>
      </c>
      <c r="K762" s="44">
        <f xml:space="preserve"> ROUND(($I$762 + $H$762) * $G$762, 2)</f>
        <v>0</v>
      </c>
    </row>
    <row r="763" spans="2:11" x14ac:dyDescent="0.25">
      <c r="C763" s="13">
        <v>1112703</v>
      </c>
      <c r="D763" s="34">
        <v>10</v>
      </c>
      <c r="E763" s="35" t="s">
        <v>619</v>
      </c>
      <c r="F763" s="13" t="s">
        <v>105</v>
      </c>
      <c r="G763" s="13">
        <v>1</v>
      </c>
      <c r="H763" s="43"/>
      <c r="I763" s="43"/>
      <c r="J763" s="44">
        <f xml:space="preserve"> $I$763 + $H$763</f>
        <v>0</v>
      </c>
      <c r="K763" s="44">
        <f xml:space="preserve"> ROUND(($I$763 + $H$763) * $G$763, 2)</f>
        <v>0</v>
      </c>
    </row>
    <row r="764" spans="2:11" x14ac:dyDescent="0.25">
      <c r="C764" s="13">
        <v>1112704</v>
      </c>
      <c r="D764" s="34">
        <v>11</v>
      </c>
      <c r="E764" s="35" t="s">
        <v>620</v>
      </c>
      <c r="F764" s="13" t="s">
        <v>105</v>
      </c>
      <c r="G764" s="13">
        <v>2</v>
      </c>
      <c r="H764" s="43"/>
      <c r="I764" s="43"/>
      <c r="J764" s="44">
        <f xml:space="preserve"> $I$764 + $H$764</f>
        <v>0</v>
      </c>
      <c r="K764" s="44">
        <f xml:space="preserve"> ROUND(($I$764 + $H$764) * $G$764, 2)</f>
        <v>0</v>
      </c>
    </row>
    <row r="765" spans="2:11" x14ac:dyDescent="0.25">
      <c r="C765" s="13">
        <v>1112705</v>
      </c>
      <c r="D765" s="34">
        <v>12</v>
      </c>
      <c r="E765" s="35" t="s">
        <v>621</v>
      </c>
      <c r="F765" s="13" t="s">
        <v>105</v>
      </c>
      <c r="G765" s="13">
        <v>2</v>
      </c>
      <c r="H765" s="43"/>
      <c r="I765" s="43"/>
      <c r="J765" s="44">
        <f xml:space="preserve"> $I$765 + $H$765</f>
        <v>0</v>
      </c>
      <c r="K765" s="44">
        <f xml:space="preserve"> ROUND(($I$765 + $H$765) * $G$765, 2)</f>
        <v>0</v>
      </c>
    </row>
    <row r="766" spans="2:11" x14ac:dyDescent="0.25">
      <c r="C766" s="13">
        <v>1112706</v>
      </c>
      <c r="D766" s="34">
        <v>13</v>
      </c>
      <c r="E766" s="35" t="s">
        <v>622</v>
      </c>
      <c r="F766" s="13" t="s">
        <v>105</v>
      </c>
      <c r="G766" s="13">
        <v>1</v>
      </c>
      <c r="H766" s="43"/>
      <c r="I766" s="43"/>
      <c r="J766" s="44">
        <f xml:space="preserve"> $I$766 + $H$766</f>
        <v>0</v>
      </c>
      <c r="K766" s="44">
        <f xml:space="preserve"> ROUND(($I$766 + $H$766) * $G$766, 2)</f>
        <v>0</v>
      </c>
    </row>
    <row r="767" spans="2:11" x14ac:dyDescent="0.25">
      <c r="C767" s="13">
        <v>1112707</v>
      </c>
      <c r="D767" s="34">
        <v>14</v>
      </c>
      <c r="E767" s="35" t="s">
        <v>623</v>
      </c>
      <c r="F767" s="13" t="s">
        <v>396</v>
      </c>
      <c r="G767" s="13">
        <v>1680</v>
      </c>
      <c r="H767" s="43"/>
      <c r="I767" s="43"/>
      <c r="J767" s="44">
        <f xml:space="preserve"> $I$767 + $H$767</f>
        <v>0</v>
      </c>
      <c r="K767" s="44">
        <f xml:space="preserve"> ROUND(($I$767 + $H$767) * $G$767, 2)</f>
        <v>0</v>
      </c>
    </row>
    <row r="768" spans="2:11" ht="30" x14ac:dyDescent="0.25">
      <c r="C768" s="13">
        <v>1112708</v>
      </c>
      <c r="D768" s="34">
        <v>15</v>
      </c>
      <c r="E768" s="35" t="s">
        <v>624</v>
      </c>
      <c r="F768" s="13" t="s">
        <v>105</v>
      </c>
      <c r="G768" s="13">
        <v>2</v>
      </c>
      <c r="H768" s="43"/>
      <c r="I768" s="43"/>
      <c r="J768" s="44">
        <f xml:space="preserve"> $I$768 + $H$768</f>
        <v>0</v>
      </c>
      <c r="K768" s="44">
        <f xml:space="preserve"> ROUND(($I$768 + $H$768) * $G$768, 2)</f>
        <v>0</v>
      </c>
    </row>
    <row r="769" spans="2:11" x14ac:dyDescent="0.25">
      <c r="C769" s="13">
        <v>1112709</v>
      </c>
      <c r="D769" s="34">
        <v>16</v>
      </c>
      <c r="E769" s="35" t="s">
        <v>620</v>
      </c>
      <c r="F769" s="13" t="s">
        <v>105</v>
      </c>
      <c r="G769" s="13">
        <v>1</v>
      </c>
      <c r="H769" s="43"/>
      <c r="I769" s="43"/>
      <c r="J769" s="44">
        <f xml:space="preserve"> $I$769 + $H$769</f>
        <v>0</v>
      </c>
      <c r="K769" s="44">
        <f xml:space="preserve"> ROUND(($I$769 + $H$769) * $G$769, 2)</f>
        <v>0</v>
      </c>
    </row>
    <row r="770" spans="2:11" x14ac:dyDescent="0.25">
      <c r="C770" s="13">
        <v>1112710</v>
      </c>
      <c r="D770" s="34">
        <v>17</v>
      </c>
      <c r="E770" s="35" t="s">
        <v>621</v>
      </c>
      <c r="F770" s="13" t="s">
        <v>105</v>
      </c>
      <c r="G770" s="13">
        <v>1</v>
      </c>
      <c r="H770" s="43"/>
      <c r="I770" s="43"/>
      <c r="J770" s="44">
        <f xml:space="preserve"> $I$770 + $H$770</f>
        <v>0</v>
      </c>
      <c r="K770" s="44">
        <f xml:space="preserve"> ROUND(($I$770 + $H$770) * $G$770, 2)</f>
        <v>0</v>
      </c>
    </row>
    <row r="771" spans="2:11" x14ac:dyDescent="0.25">
      <c r="C771" s="13">
        <v>1112711</v>
      </c>
      <c r="D771" s="34">
        <v>18</v>
      </c>
      <c r="E771" s="35" t="s">
        <v>625</v>
      </c>
      <c r="F771" s="13" t="s">
        <v>396</v>
      </c>
      <c r="G771" s="13">
        <v>110</v>
      </c>
      <c r="H771" s="43"/>
      <c r="I771" s="43"/>
      <c r="J771" s="44">
        <f xml:space="preserve"> $I$771 + $H$771</f>
        <v>0</v>
      </c>
      <c r="K771" s="44">
        <f xml:space="preserve"> ROUND(($I$771 + $H$771) * $G$771, 2)</f>
        <v>0</v>
      </c>
    </row>
    <row r="772" spans="2:11" x14ac:dyDescent="0.25">
      <c r="C772" s="13">
        <v>1112712</v>
      </c>
      <c r="D772" s="34">
        <v>19</v>
      </c>
      <c r="E772" s="35" t="s">
        <v>623</v>
      </c>
      <c r="F772" s="13" t="s">
        <v>396</v>
      </c>
      <c r="G772" s="13">
        <v>135</v>
      </c>
      <c r="H772" s="43"/>
      <c r="I772" s="43"/>
      <c r="J772" s="44">
        <f xml:space="preserve"> $I$772 + $H$772</f>
        <v>0</v>
      </c>
      <c r="K772" s="44">
        <f xml:space="preserve"> ROUND(($I$772 + $H$772) * $G$772, 2)</f>
        <v>0</v>
      </c>
    </row>
    <row r="773" spans="2:11" s="25" customFormat="1" x14ac:dyDescent="0.25">
      <c r="B773" s="24"/>
      <c r="C773" s="27"/>
      <c r="D773" s="28">
        <v>21</v>
      </c>
      <c r="E773" s="29" t="s">
        <v>626</v>
      </c>
      <c r="F773" s="30"/>
      <c r="G773" s="30"/>
      <c r="H773" s="41"/>
      <c r="I773" s="41"/>
      <c r="J773" s="37"/>
      <c r="K773" s="42">
        <f>ROUND(SUM($K$774:$K$782), 2)</f>
        <v>0</v>
      </c>
    </row>
    <row r="774" spans="2:11" ht="30" x14ac:dyDescent="0.25">
      <c r="C774" s="13">
        <v>1112713</v>
      </c>
      <c r="D774" s="34">
        <v>1</v>
      </c>
      <c r="E774" s="35" t="s">
        <v>627</v>
      </c>
      <c r="F774" s="13" t="s">
        <v>105</v>
      </c>
      <c r="G774" s="13">
        <v>2</v>
      </c>
      <c r="H774" s="43"/>
      <c r="I774" s="43"/>
      <c r="J774" s="44">
        <f xml:space="preserve"> $I$774 + $H$774</f>
        <v>0</v>
      </c>
      <c r="K774" s="44">
        <f xml:space="preserve"> ROUND(($I$774 + $H$774) * $G$774, 2)</f>
        <v>0</v>
      </c>
    </row>
    <row r="775" spans="2:11" x14ac:dyDescent="0.25">
      <c r="C775" s="13">
        <v>1112714</v>
      </c>
      <c r="D775" s="34">
        <v>2</v>
      </c>
      <c r="E775" s="35" t="s">
        <v>628</v>
      </c>
      <c r="F775" s="13" t="s">
        <v>105</v>
      </c>
      <c r="G775" s="13">
        <v>2</v>
      </c>
      <c r="H775" s="43"/>
      <c r="I775" s="43"/>
      <c r="J775" s="44">
        <f xml:space="preserve"> $I$775 + $H$775</f>
        <v>0</v>
      </c>
      <c r="K775" s="44">
        <f xml:space="preserve"> ROUND(($I$775 + $H$775) * $G$775, 2)</f>
        <v>0</v>
      </c>
    </row>
    <row r="776" spans="2:11" x14ac:dyDescent="0.25">
      <c r="C776" s="13">
        <v>1112715</v>
      </c>
      <c r="D776" s="34">
        <v>3</v>
      </c>
      <c r="E776" s="35" t="s">
        <v>629</v>
      </c>
      <c r="F776" s="13" t="s">
        <v>105</v>
      </c>
      <c r="G776" s="13">
        <v>2</v>
      </c>
      <c r="H776" s="43"/>
      <c r="I776" s="43"/>
      <c r="J776" s="44">
        <f xml:space="preserve"> $I$776 + $H$776</f>
        <v>0</v>
      </c>
      <c r="K776" s="44">
        <f xml:space="preserve"> ROUND(($I$776 + $H$776) * $G$776, 2)</f>
        <v>0</v>
      </c>
    </row>
    <row r="777" spans="2:11" x14ac:dyDescent="0.25">
      <c r="C777" s="13">
        <v>1112716</v>
      </c>
      <c r="D777" s="34">
        <v>4</v>
      </c>
      <c r="E777" s="35" t="s">
        <v>630</v>
      </c>
      <c r="F777" s="13" t="s">
        <v>631</v>
      </c>
      <c r="G777" s="13">
        <v>26</v>
      </c>
      <c r="H777" s="43"/>
      <c r="I777" s="43"/>
      <c r="J777" s="44">
        <f xml:space="preserve"> $I$777 + $H$777</f>
        <v>0</v>
      </c>
      <c r="K777" s="44">
        <f xml:space="preserve"> ROUND(($I$777 + $H$777) * $G$777, 2)</f>
        <v>0</v>
      </c>
    </row>
    <row r="778" spans="2:11" x14ac:dyDescent="0.25">
      <c r="C778" s="13">
        <v>1112717</v>
      </c>
      <c r="D778" s="34">
        <v>5</v>
      </c>
      <c r="E778" s="35" t="s">
        <v>632</v>
      </c>
      <c r="F778" s="13" t="s">
        <v>105</v>
      </c>
      <c r="G778" s="13">
        <v>1</v>
      </c>
      <c r="H778" s="43"/>
      <c r="I778" s="43"/>
      <c r="J778" s="44">
        <f xml:space="preserve"> $I$778 + $H$778</f>
        <v>0</v>
      </c>
      <c r="K778" s="44">
        <f xml:space="preserve"> ROUND(($I$778 + $H$778) * $G$778, 2)</f>
        <v>0</v>
      </c>
    </row>
    <row r="779" spans="2:11" x14ac:dyDescent="0.25">
      <c r="C779" s="13">
        <v>1112718</v>
      </c>
      <c r="D779" s="34">
        <v>6</v>
      </c>
      <c r="E779" s="35" t="s">
        <v>633</v>
      </c>
      <c r="F779" s="13" t="s">
        <v>105</v>
      </c>
      <c r="G779" s="13">
        <v>2</v>
      </c>
      <c r="H779" s="43"/>
      <c r="I779" s="43"/>
      <c r="J779" s="44">
        <f xml:space="preserve"> $I$779 + $H$779</f>
        <v>0</v>
      </c>
      <c r="K779" s="44">
        <f xml:space="preserve"> ROUND(($I$779 + $H$779) * $G$779, 2)</f>
        <v>0</v>
      </c>
    </row>
    <row r="780" spans="2:11" x14ac:dyDescent="0.25">
      <c r="C780" s="13">
        <v>1112719</v>
      </c>
      <c r="D780" s="34">
        <v>7</v>
      </c>
      <c r="E780" s="35" t="s">
        <v>634</v>
      </c>
      <c r="F780" s="13" t="s">
        <v>396</v>
      </c>
      <c r="G780" s="13">
        <v>610</v>
      </c>
      <c r="H780" s="43"/>
      <c r="I780" s="43"/>
      <c r="J780" s="44">
        <f xml:space="preserve"> $I$780 + $H$780</f>
        <v>0</v>
      </c>
      <c r="K780" s="44">
        <f xml:space="preserve"> ROUND(($I$780 + $H$780) * $G$780, 2)</f>
        <v>0</v>
      </c>
    </row>
    <row r="781" spans="2:11" x14ac:dyDescent="0.25">
      <c r="C781" s="13">
        <v>1112720</v>
      </c>
      <c r="D781" s="34">
        <v>8</v>
      </c>
      <c r="E781" s="35" t="s">
        <v>635</v>
      </c>
      <c r="F781" s="13" t="s">
        <v>396</v>
      </c>
      <c r="G781" s="13">
        <v>60</v>
      </c>
      <c r="H781" s="43"/>
      <c r="I781" s="43"/>
      <c r="J781" s="44">
        <f xml:space="preserve"> $I$781 + $H$781</f>
        <v>0</v>
      </c>
      <c r="K781" s="44">
        <f xml:space="preserve"> ROUND(($I$781 + $H$781) * $G$781, 2)</f>
        <v>0</v>
      </c>
    </row>
    <row r="782" spans="2:11" x14ac:dyDescent="0.25">
      <c r="C782" s="13">
        <v>1112721</v>
      </c>
      <c r="D782" s="34">
        <v>9</v>
      </c>
      <c r="E782" s="35" t="s">
        <v>636</v>
      </c>
      <c r="F782" s="13" t="s">
        <v>396</v>
      </c>
      <c r="G782" s="13">
        <v>200</v>
      </c>
      <c r="H782" s="43"/>
      <c r="I782" s="43"/>
      <c r="J782" s="44">
        <f xml:space="preserve"> $I$782 + $H$782</f>
        <v>0</v>
      </c>
      <c r="K782" s="44">
        <f xml:space="preserve"> ROUND(($I$782 + $H$782) * $G$782, 2)</f>
        <v>0</v>
      </c>
    </row>
    <row r="783" spans="2:11" s="25" customFormat="1" x14ac:dyDescent="0.25">
      <c r="B783" s="24"/>
      <c r="C783" s="27"/>
      <c r="D783" s="28">
        <v>22</v>
      </c>
      <c r="E783" s="29" t="s">
        <v>637</v>
      </c>
      <c r="F783" s="30"/>
      <c r="G783" s="30"/>
      <c r="H783" s="41"/>
      <c r="I783" s="41"/>
      <c r="J783" s="37"/>
      <c r="K783" s="42">
        <f>ROUND(SUM($K$784:$K$791), 2)</f>
        <v>0</v>
      </c>
    </row>
    <row r="784" spans="2:11" ht="30" x14ac:dyDescent="0.25">
      <c r="C784" s="13">
        <v>1112722</v>
      </c>
      <c r="D784" s="34">
        <v>1</v>
      </c>
      <c r="E784" s="35" t="s">
        <v>638</v>
      </c>
      <c r="F784" s="13" t="s">
        <v>105</v>
      </c>
      <c r="G784" s="13">
        <v>11</v>
      </c>
      <c r="H784" s="43"/>
      <c r="I784" s="43"/>
      <c r="J784" s="44">
        <f xml:space="preserve"> $I$784 + $H$784</f>
        <v>0</v>
      </c>
      <c r="K784" s="44">
        <f xml:space="preserve"> ROUND(($I$784 + $H$784) * $G$784, 2)</f>
        <v>0</v>
      </c>
    </row>
    <row r="785" spans="2:11" ht="30" x14ac:dyDescent="0.25">
      <c r="C785" s="13">
        <v>1112723</v>
      </c>
      <c r="D785" s="34">
        <v>2</v>
      </c>
      <c r="E785" s="35" t="s">
        <v>639</v>
      </c>
      <c r="F785" s="13" t="s">
        <v>105</v>
      </c>
      <c r="G785" s="13">
        <v>10</v>
      </c>
      <c r="H785" s="43"/>
      <c r="I785" s="43"/>
      <c r="J785" s="44">
        <f xml:space="preserve"> $I$785 + $H$785</f>
        <v>0</v>
      </c>
      <c r="K785" s="44">
        <f xml:space="preserve"> ROUND(($I$785 + $H$785) * $G$785, 2)</f>
        <v>0</v>
      </c>
    </row>
    <row r="786" spans="2:11" ht="30" x14ac:dyDescent="0.25">
      <c r="C786" s="13">
        <v>1112724</v>
      </c>
      <c r="D786" s="34">
        <v>3</v>
      </c>
      <c r="E786" s="35" t="s">
        <v>640</v>
      </c>
      <c r="F786" s="13" t="s">
        <v>105</v>
      </c>
      <c r="G786" s="13">
        <v>1</v>
      </c>
      <c r="H786" s="43"/>
      <c r="I786" s="43"/>
      <c r="J786" s="44">
        <f xml:space="preserve"> $I$786 + $H$786</f>
        <v>0</v>
      </c>
      <c r="K786" s="44">
        <f xml:space="preserve"> ROUND(($I$786 + $H$786) * $G$786, 2)</f>
        <v>0</v>
      </c>
    </row>
    <row r="787" spans="2:11" ht="45" x14ac:dyDescent="0.25">
      <c r="C787" s="13">
        <v>1112725</v>
      </c>
      <c r="D787" s="34">
        <v>4</v>
      </c>
      <c r="E787" s="35" t="s">
        <v>641</v>
      </c>
      <c r="F787" s="13" t="s">
        <v>105</v>
      </c>
      <c r="G787" s="13">
        <v>2</v>
      </c>
      <c r="H787" s="43"/>
      <c r="I787" s="43"/>
      <c r="J787" s="44">
        <f xml:space="preserve"> $I$787 + $H$787</f>
        <v>0</v>
      </c>
      <c r="K787" s="44">
        <f xml:space="preserve"> ROUND(($I$787 + $H$787) * $G$787, 2)</f>
        <v>0</v>
      </c>
    </row>
    <row r="788" spans="2:11" x14ac:dyDescent="0.25">
      <c r="C788" s="13">
        <v>1112726</v>
      </c>
      <c r="D788" s="34">
        <v>5</v>
      </c>
      <c r="E788" s="35" t="s">
        <v>642</v>
      </c>
      <c r="F788" s="13" t="s">
        <v>105</v>
      </c>
      <c r="G788" s="13">
        <v>2</v>
      </c>
      <c r="H788" s="43"/>
      <c r="I788" s="43"/>
      <c r="J788" s="44">
        <f xml:space="preserve"> $I$788 + $H$788</f>
        <v>0</v>
      </c>
      <c r="K788" s="44">
        <f xml:space="preserve"> ROUND(($I$788 + $H$788) * $G$788, 2)</f>
        <v>0</v>
      </c>
    </row>
    <row r="789" spans="2:11" x14ac:dyDescent="0.25">
      <c r="C789" s="13">
        <v>1112727</v>
      </c>
      <c r="D789" s="34">
        <v>6</v>
      </c>
      <c r="E789" s="35" t="s">
        <v>643</v>
      </c>
      <c r="F789" s="13" t="s">
        <v>105</v>
      </c>
      <c r="G789" s="13">
        <v>2</v>
      </c>
      <c r="H789" s="43"/>
      <c r="I789" s="43"/>
      <c r="J789" s="44">
        <f xml:space="preserve"> $I$789 + $H$789</f>
        <v>0</v>
      </c>
      <c r="K789" s="44">
        <f xml:space="preserve"> ROUND(($I$789 + $H$789) * $G$789, 2)</f>
        <v>0</v>
      </c>
    </row>
    <row r="790" spans="2:11" x14ac:dyDescent="0.25">
      <c r="C790" s="13">
        <v>1112728</v>
      </c>
      <c r="D790" s="34">
        <v>7</v>
      </c>
      <c r="E790" s="35" t="s">
        <v>644</v>
      </c>
      <c r="F790" s="13" t="s">
        <v>105</v>
      </c>
      <c r="G790" s="13">
        <v>1220</v>
      </c>
      <c r="H790" s="43"/>
      <c r="I790" s="43"/>
      <c r="J790" s="44">
        <f xml:space="preserve"> $I$790 + $H$790</f>
        <v>0</v>
      </c>
      <c r="K790" s="44">
        <f xml:space="preserve"> ROUND(($I$790 + $H$790) * $G$790, 2)</f>
        <v>0</v>
      </c>
    </row>
    <row r="791" spans="2:11" x14ac:dyDescent="0.25">
      <c r="C791" s="13">
        <v>1112729</v>
      </c>
      <c r="D791" s="34">
        <v>8</v>
      </c>
      <c r="E791" s="35" t="s">
        <v>645</v>
      </c>
      <c r="F791" s="13" t="s">
        <v>396</v>
      </c>
      <c r="G791" s="13">
        <v>21</v>
      </c>
      <c r="H791" s="43"/>
      <c r="I791" s="43"/>
      <c r="J791" s="44">
        <f xml:space="preserve"> $I$791 + $H$791</f>
        <v>0</v>
      </c>
      <c r="K791" s="44">
        <f xml:space="preserve"> ROUND(($I$791 + $H$791) * $G$791, 2)</f>
        <v>0</v>
      </c>
    </row>
    <row r="792" spans="2:11" s="25" customFormat="1" x14ac:dyDescent="0.25">
      <c r="B792" s="24"/>
      <c r="C792" s="27"/>
      <c r="D792" s="28">
        <v>23</v>
      </c>
      <c r="E792" s="29" t="s">
        <v>646</v>
      </c>
      <c r="F792" s="30"/>
      <c r="G792" s="30"/>
      <c r="H792" s="41"/>
      <c r="I792" s="41"/>
      <c r="J792" s="37"/>
      <c r="K792" s="42">
        <f>ROUND(SUM($K$793:$K$796), 2)</f>
        <v>0</v>
      </c>
    </row>
    <row r="793" spans="2:11" x14ac:dyDescent="0.25">
      <c r="C793" s="13">
        <v>1112730</v>
      </c>
      <c r="D793" s="34">
        <v>1</v>
      </c>
      <c r="E793" s="35" t="s">
        <v>647</v>
      </c>
      <c r="F793" s="13" t="s">
        <v>648</v>
      </c>
      <c r="G793" s="13">
        <v>1</v>
      </c>
      <c r="H793" s="43"/>
      <c r="I793" s="43"/>
      <c r="J793" s="44">
        <f xml:space="preserve"> $I$793 + $H$793</f>
        <v>0</v>
      </c>
      <c r="K793" s="44">
        <f xml:space="preserve"> ROUND(($I$793 + $H$793) * $G$793, 2)</f>
        <v>0</v>
      </c>
    </row>
    <row r="794" spans="2:11" ht="45" x14ac:dyDescent="0.25">
      <c r="C794" s="13">
        <v>1112731</v>
      </c>
      <c r="D794" s="34">
        <v>2</v>
      </c>
      <c r="E794" s="35" t="s">
        <v>649</v>
      </c>
      <c r="F794" s="13" t="s">
        <v>105</v>
      </c>
      <c r="G794" s="13">
        <v>14</v>
      </c>
      <c r="H794" s="43"/>
      <c r="I794" s="43"/>
      <c r="J794" s="44">
        <f xml:space="preserve"> $I$794 + $H$794</f>
        <v>0</v>
      </c>
      <c r="K794" s="44">
        <f xml:space="preserve"> ROUND(($I$794 + $H$794) * $G$794, 2)</f>
        <v>0</v>
      </c>
    </row>
    <row r="795" spans="2:11" x14ac:dyDescent="0.25">
      <c r="C795" s="13">
        <v>1112732</v>
      </c>
      <c r="D795" s="34">
        <v>3</v>
      </c>
      <c r="E795" s="35" t="s">
        <v>650</v>
      </c>
      <c r="F795" s="13" t="s">
        <v>105</v>
      </c>
      <c r="G795" s="13">
        <v>15</v>
      </c>
      <c r="H795" s="43"/>
      <c r="I795" s="43"/>
      <c r="J795" s="44">
        <f xml:space="preserve"> $I$795 + $H$795</f>
        <v>0</v>
      </c>
      <c r="K795" s="44">
        <f xml:space="preserve"> ROUND(($I$795 + $H$795) * $G$795, 2)</f>
        <v>0</v>
      </c>
    </row>
    <row r="796" spans="2:11" x14ac:dyDescent="0.25">
      <c r="C796" s="13">
        <v>1112733</v>
      </c>
      <c r="D796" s="34">
        <v>4</v>
      </c>
      <c r="E796" s="35" t="s">
        <v>651</v>
      </c>
      <c r="F796" s="13" t="s">
        <v>396</v>
      </c>
      <c r="G796" s="13">
        <v>1090</v>
      </c>
      <c r="H796" s="43"/>
      <c r="I796" s="43"/>
      <c r="J796" s="44">
        <f xml:space="preserve"> $I$796 + $H$796</f>
        <v>0</v>
      </c>
      <c r="K796" s="44">
        <f xml:space="preserve"> ROUND(($I$796 + $H$796) * $G$796, 2)</f>
        <v>0</v>
      </c>
    </row>
    <row r="797" spans="2:11" s="25" customFormat="1" x14ac:dyDescent="0.25">
      <c r="B797" s="24"/>
      <c r="C797" s="27"/>
      <c r="D797" s="28">
        <v>24</v>
      </c>
      <c r="E797" s="29" t="s">
        <v>652</v>
      </c>
      <c r="F797" s="30"/>
      <c r="G797" s="30"/>
      <c r="H797" s="41"/>
      <c r="I797" s="41"/>
      <c r="J797" s="37"/>
      <c r="K797" s="42">
        <f>ROUND(SUM($K$798:$K$843), 2)</f>
        <v>0</v>
      </c>
    </row>
    <row r="798" spans="2:11" ht="30" x14ac:dyDescent="0.25">
      <c r="C798" s="13">
        <v>1112734</v>
      </c>
      <c r="D798" s="34">
        <v>1</v>
      </c>
      <c r="E798" s="35" t="s">
        <v>653</v>
      </c>
      <c r="F798" s="13" t="s">
        <v>30</v>
      </c>
      <c r="G798" s="13">
        <v>341</v>
      </c>
      <c r="H798" s="43"/>
      <c r="I798" s="43"/>
      <c r="J798" s="44">
        <f xml:space="preserve"> $I$798 + $H$798</f>
        <v>0</v>
      </c>
      <c r="K798" s="44">
        <f xml:space="preserve"> ROUND(($I$798 + $H$798) * $G$798, 2)</f>
        <v>0</v>
      </c>
    </row>
    <row r="799" spans="2:11" ht="45" x14ac:dyDescent="0.25">
      <c r="C799" s="13">
        <v>1112735</v>
      </c>
      <c r="D799" s="34">
        <v>2</v>
      </c>
      <c r="E799" s="35" t="s">
        <v>654</v>
      </c>
      <c r="F799" s="13" t="s">
        <v>30</v>
      </c>
      <c r="G799" s="13">
        <v>100</v>
      </c>
      <c r="H799" s="43"/>
      <c r="I799" s="43"/>
      <c r="J799" s="44">
        <f xml:space="preserve"> $I$799 + $H$799</f>
        <v>0</v>
      </c>
      <c r="K799" s="44">
        <f xml:space="preserve"> ROUND(($I$799 + $H$799) * $G$799, 2)</f>
        <v>0</v>
      </c>
    </row>
    <row r="800" spans="2:11" x14ac:dyDescent="0.25">
      <c r="C800" s="13">
        <v>1112736</v>
      </c>
      <c r="D800" s="34">
        <v>3</v>
      </c>
      <c r="E800" s="35" t="s">
        <v>655</v>
      </c>
      <c r="F800" s="13" t="s">
        <v>30</v>
      </c>
      <c r="G800" s="13">
        <v>40</v>
      </c>
      <c r="H800" s="43"/>
      <c r="I800" s="43"/>
      <c r="J800" s="44">
        <f xml:space="preserve"> $I$800 + $H$800</f>
        <v>0</v>
      </c>
      <c r="K800" s="44">
        <f xml:space="preserve"> ROUND(($I$800 + $H$800) * $G$800, 2)</f>
        <v>0</v>
      </c>
    </row>
    <row r="801" spans="3:11" ht="30" x14ac:dyDescent="0.25">
      <c r="C801" s="13">
        <v>1112737</v>
      </c>
      <c r="D801" s="34">
        <v>4</v>
      </c>
      <c r="E801" s="35" t="s">
        <v>33</v>
      </c>
      <c r="F801" s="13" t="s">
        <v>30</v>
      </c>
      <c r="G801" s="13">
        <v>301</v>
      </c>
      <c r="H801" s="43"/>
      <c r="I801" s="43"/>
      <c r="J801" s="44">
        <f xml:space="preserve"> $I$801 + $H$801</f>
        <v>0</v>
      </c>
      <c r="K801" s="44">
        <f xml:space="preserve"> ROUND(($I$801 + $H$801) * $G$801, 2)</f>
        <v>0</v>
      </c>
    </row>
    <row r="802" spans="3:11" ht="30" x14ac:dyDescent="0.25">
      <c r="C802" s="13">
        <v>1112738</v>
      </c>
      <c r="D802" s="34">
        <v>5</v>
      </c>
      <c r="E802" s="35" t="s">
        <v>656</v>
      </c>
      <c r="F802" s="13" t="s">
        <v>36</v>
      </c>
      <c r="G802" s="13">
        <v>170</v>
      </c>
      <c r="H802" s="43"/>
      <c r="I802" s="43"/>
      <c r="J802" s="44">
        <f xml:space="preserve"> $I$802 + $H$802</f>
        <v>0</v>
      </c>
      <c r="K802" s="44">
        <f xml:space="preserve"> ROUND(($I$802 + $H$802) * $G$802, 2)</f>
        <v>0</v>
      </c>
    </row>
    <row r="803" spans="3:11" ht="30" x14ac:dyDescent="0.25">
      <c r="C803" s="13">
        <v>1112739</v>
      </c>
      <c r="D803" s="34">
        <v>6</v>
      </c>
      <c r="E803" s="35" t="s">
        <v>657</v>
      </c>
      <c r="F803" s="13" t="s">
        <v>30</v>
      </c>
      <c r="G803" s="13">
        <v>4.59</v>
      </c>
      <c r="H803" s="43"/>
      <c r="I803" s="43"/>
      <c r="J803" s="44">
        <f xml:space="preserve"> $I$803 + $H$803</f>
        <v>0</v>
      </c>
      <c r="K803" s="44">
        <f xml:space="preserve"> ROUND(($I$803 + $H$803) * $G$803, 2)</f>
        <v>0</v>
      </c>
    </row>
    <row r="804" spans="3:11" ht="30" x14ac:dyDescent="0.25">
      <c r="C804" s="13">
        <v>1112740</v>
      </c>
      <c r="D804" s="34">
        <v>7</v>
      </c>
      <c r="E804" s="35" t="s">
        <v>658</v>
      </c>
      <c r="F804" s="13" t="s">
        <v>30</v>
      </c>
      <c r="G804" s="13">
        <v>12.7</v>
      </c>
      <c r="H804" s="43"/>
      <c r="I804" s="43"/>
      <c r="J804" s="44">
        <f xml:space="preserve"> $I$804 + $H$804</f>
        <v>0</v>
      </c>
      <c r="K804" s="44">
        <f xml:space="preserve"> ROUND(($I$804 + $H$804) * $G$804, 2)</f>
        <v>0</v>
      </c>
    </row>
    <row r="805" spans="3:11" x14ac:dyDescent="0.25">
      <c r="C805" s="13">
        <v>1112741</v>
      </c>
      <c r="D805" s="34">
        <v>8</v>
      </c>
      <c r="E805" s="35" t="s">
        <v>61</v>
      </c>
      <c r="F805" s="13" t="s">
        <v>36</v>
      </c>
      <c r="G805" s="13">
        <v>2.1000000000000001E-2</v>
      </c>
      <c r="H805" s="43"/>
      <c r="I805" s="43"/>
      <c r="J805" s="44">
        <f xml:space="preserve"> $I$805 + $H$805</f>
        <v>0</v>
      </c>
      <c r="K805" s="44">
        <f xml:space="preserve"> ROUND(($I$805 + $H$805) * $G$805, 2)</f>
        <v>0</v>
      </c>
    </row>
    <row r="806" spans="3:11" x14ac:dyDescent="0.25">
      <c r="C806" s="13">
        <v>1112742</v>
      </c>
      <c r="D806" s="34">
        <v>9</v>
      </c>
      <c r="E806" s="35" t="s">
        <v>49</v>
      </c>
      <c r="F806" s="13" t="s">
        <v>36</v>
      </c>
      <c r="G806" s="13">
        <v>0.184</v>
      </c>
      <c r="H806" s="43"/>
      <c r="I806" s="43"/>
      <c r="J806" s="44">
        <f xml:space="preserve"> $I$806 + $H$806</f>
        <v>0</v>
      </c>
      <c r="K806" s="44">
        <f xml:space="preserve"> ROUND(($I$806 + $H$806) * $G$806, 2)</f>
        <v>0</v>
      </c>
    </row>
    <row r="807" spans="3:11" x14ac:dyDescent="0.25">
      <c r="C807" s="13">
        <v>1112743</v>
      </c>
      <c r="D807" s="34">
        <v>10</v>
      </c>
      <c r="E807" s="35" t="s">
        <v>50</v>
      </c>
      <c r="F807" s="13" t="s">
        <v>36</v>
      </c>
      <c r="G807" s="13">
        <v>0.439</v>
      </c>
      <c r="H807" s="43"/>
      <c r="I807" s="43"/>
      <c r="J807" s="44">
        <f xml:space="preserve"> $I$807 + $H$807</f>
        <v>0</v>
      </c>
      <c r="K807" s="44">
        <f xml:space="preserve"> ROUND(($I$807 + $H$807) * $G$807, 2)</f>
        <v>0</v>
      </c>
    </row>
    <row r="808" spans="3:11" ht="30" x14ac:dyDescent="0.25">
      <c r="C808" s="13">
        <v>1112744</v>
      </c>
      <c r="D808" s="34">
        <v>11</v>
      </c>
      <c r="E808" s="35" t="s">
        <v>659</v>
      </c>
      <c r="F808" s="13" t="s">
        <v>30</v>
      </c>
      <c r="G808" s="13">
        <v>13.6</v>
      </c>
      <c r="H808" s="43"/>
      <c r="I808" s="43"/>
      <c r="J808" s="44">
        <f xml:space="preserve"> $I$808 + $H$808</f>
        <v>0</v>
      </c>
      <c r="K808" s="44">
        <f xml:space="preserve"> ROUND(($I$808 + $H$808) * $G$808, 2)</f>
        <v>0</v>
      </c>
    </row>
    <row r="809" spans="3:11" x14ac:dyDescent="0.25">
      <c r="C809" s="13">
        <v>1112745</v>
      </c>
      <c r="D809" s="34">
        <v>12</v>
      </c>
      <c r="E809" s="35" t="s">
        <v>61</v>
      </c>
      <c r="F809" s="13" t="s">
        <v>36</v>
      </c>
      <c r="G809" s="13">
        <v>2.1999999999999999E-2</v>
      </c>
      <c r="H809" s="43"/>
      <c r="I809" s="43"/>
      <c r="J809" s="44">
        <f xml:space="preserve"> $I$809 + $H$809</f>
        <v>0</v>
      </c>
      <c r="K809" s="44">
        <f xml:space="preserve"> ROUND(($I$809 + $H$809) * $G$809, 2)</f>
        <v>0</v>
      </c>
    </row>
    <row r="810" spans="3:11" x14ac:dyDescent="0.25">
      <c r="C810" s="13">
        <v>1112746</v>
      </c>
      <c r="D810" s="34">
        <v>13</v>
      </c>
      <c r="E810" s="35" t="s">
        <v>49</v>
      </c>
      <c r="F810" s="13" t="s">
        <v>36</v>
      </c>
      <c r="G810" s="13">
        <v>0.2</v>
      </c>
      <c r="H810" s="43"/>
      <c r="I810" s="43"/>
      <c r="J810" s="44">
        <f xml:space="preserve"> $I$810 + $H$810</f>
        <v>0</v>
      </c>
      <c r="K810" s="44">
        <f xml:space="preserve"> ROUND(($I$810 + $H$810) * $G$810, 2)</f>
        <v>0</v>
      </c>
    </row>
    <row r="811" spans="3:11" x14ac:dyDescent="0.25">
      <c r="C811" s="13">
        <v>1112747</v>
      </c>
      <c r="D811" s="34">
        <v>14</v>
      </c>
      <c r="E811" s="35" t="s">
        <v>50</v>
      </c>
      <c r="F811" s="13" t="s">
        <v>36</v>
      </c>
      <c r="G811" s="13">
        <v>0.47299999999999998</v>
      </c>
      <c r="H811" s="43"/>
      <c r="I811" s="43"/>
      <c r="J811" s="44">
        <f xml:space="preserve"> $I$811 + $H$811</f>
        <v>0</v>
      </c>
      <c r="K811" s="44">
        <f xml:space="preserve"> ROUND(($I$811 + $H$811) * $G$811, 2)</f>
        <v>0</v>
      </c>
    </row>
    <row r="812" spans="3:11" ht="30" x14ac:dyDescent="0.25">
      <c r="C812" s="13">
        <v>1112748</v>
      </c>
      <c r="D812" s="34">
        <v>15</v>
      </c>
      <c r="E812" s="35" t="s">
        <v>660</v>
      </c>
      <c r="F812" s="13" t="s">
        <v>30</v>
      </c>
      <c r="G812" s="13">
        <v>14.7</v>
      </c>
      <c r="H812" s="43"/>
      <c r="I812" s="43"/>
      <c r="J812" s="44">
        <f xml:space="preserve"> $I$812 + $H$812</f>
        <v>0</v>
      </c>
      <c r="K812" s="44">
        <f xml:space="preserve"> ROUND(($I$812 + $H$812) * $G$812, 2)</f>
        <v>0</v>
      </c>
    </row>
    <row r="813" spans="3:11" x14ac:dyDescent="0.25">
      <c r="C813" s="13">
        <v>1112749</v>
      </c>
      <c r="D813" s="34">
        <v>16</v>
      </c>
      <c r="E813" s="35" t="s">
        <v>56</v>
      </c>
      <c r="F813" s="13" t="s">
        <v>36</v>
      </c>
      <c r="G813" s="13">
        <v>2.9000000000000001E-2</v>
      </c>
      <c r="H813" s="43"/>
      <c r="I813" s="43"/>
      <c r="J813" s="44">
        <f xml:space="preserve"> $I$813 + $H$813</f>
        <v>0</v>
      </c>
      <c r="K813" s="44">
        <f xml:space="preserve"> ROUND(($I$813 + $H$813) * $G$813, 2)</f>
        <v>0</v>
      </c>
    </row>
    <row r="814" spans="3:11" x14ac:dyDescent="0.25">
      <c r="C814" s="13">
        <v>1112750</v>
      </c>
      <c r="D814" s="34">
        <v>17</v>
      </c>
      <c r="E814" s="35" t="s">
        <v>40</v>
      </c>
      <c r="F814" s="13" t="s">
        <v>36</v>
      </c>
      <c r="G814" s="13">
        <v>0.38200000000000001</v>
      </c>
      <c r="H814" s="43"/>
      <c r="I814" s="43"/>
      <c r="J814" s="44">
        <f xml:space="preserve"> $I$814 + $H$814</f>
        <v>0</v>
      </c>
      <c r="K814" s="44">
        <f xml:space="preserve"> ROUND(($I$814 + $H$814) * $G$814, 2)</f>
        <v>0</v>
      </c>
    </row>
    <row r="815" spans="3:11" x14ac:dyDescent="0.25">
      <c r="C815" s="13">
        <v>1112751</v>
      </c>
      <c r="D815" s="34">
        <v>18</v>
      </c>
      <c r="E815" s="35" t="s">
        <v>50</v>
      </c>
      <c r="F815" s="13" t="s">
        <v>36</v>
      </c>
      <c r="G815" s="13">
        <v>0.56499999999999995</v>
      </c>
      <c r="H815" s="43"/>
      <c r="I815" s="43"/>
      <c r="J815" s="44">
        <f xml:space="preserve"> $I$815 + $H$815</f>
        <v>0</v>
      </c>
      <c r="K815" s="44">
        <f xml:space="preserve"> ROUND(($I$815 + $H$815) * $G$815, 2)</f>
        <v>0</v>
      </c>
    </row>
    <row r="816" spans="3:11" ht="30" x14ac:dyDescent="0.25">
      <c r="C816" s="13">
        <v>1112752</v>
      </c>
      <c r="D816" s="34">
        <v>19</v>
      </c>
      <c r="E816" s="35" t="s">
        <v>661</v>
      </c>
      <c r="F816" s="13" t="s">
        <v>30</v>
      </c>
      <c r="G816" s="13">
        <v>1.43</v>
      </c>
      <c r="H816" s="43"/>
      <c r="I816" s="43"/>
      <c r="J816" s="44">
        <f xml:space="preserve"> $I$816 + $H$816</f>
        <v>0</v>
      </c>
      <c r="K816" s="44">
        <f xml:space="preserve"> ROUND(($I$816 + $H$816) * $G$816, 2)</f>
        <v>0</v>
      </c>
    </row>
    <row r="817" spans="3:11" ht="30" x14ac:dyDescent="0.25">
      <c r="C817" s="13">
        <v>1112753</v>
      </c>
      <c r="D817" s="34">
        <v>20</v>
      </c>
      <c r="E817" s="35" t="s">
        <v>662</v>
      </c>
      <c r="F817" s="13" t="s">
        <v>30</v>
      </c>
      <c r="G817" s="13">
        <v>0.46</v>
      </c>
      <c r="H817" s="43"/>
      <c r="I817" s="43"/>
      <c r="J817" s="44">
        <f xml:space="preserve"> $I$817 + $H$817</f>
        <v>0</v>
      </c>
      <c r="K817" s="44">
        <f xml:space="preserve"> ROUND(($I$817 + $H$817) * $G$817, 2)</f>
        <v>0</v>
      </c>
    </row>
    <row r="818" spans="3:11" x14ac:dyDescent="0.25">
      <c r="C818" s="13">
        <v>1112754</v>
      </c>
      <c r="D818" s="34">
        <v>21</v>
      </c>
      <c r="E818" s="35" t="s">
        <v>45</v>
      </c>
      <c r="F818" s="13" t="s">
        <v>36</v>
      </c>
      <c r="G818" s="13">
        <v>4.5999999999999999E-2</v>
      </c>
      <c r="H818" s="43"/>
      <c r="I818" s="43"/>
      <c r="J818" s="44">
        <f xml:space="preserve"> $I$818 + $H$818</f>
        <v>0</v>
      </c>
      <c r="K818" s="44">
        <f xml:space="preserve"> ROUND(($I$818 + $H$818) * $G$818, 2)</f>
        <v>0</v>
      </c>
    </row>
    <row r="819" spans="3:11" x14ac:dyDescent="0.25">
      <c r="C819" s="13">
        <v>1112755</v>
      </c>
      <c r="D819" s="34">
        <v>22</v>
      </c>
      <c r="E819" s="35" t="s">
        <v>57</v>
      </c>
      <c r="F819" s="13" t="s">
        <v>36</v>
      </c>
      <c r="G819" s="13">
        <v>0.25900000000000001</v>
      </c>
      <c r="H819" s="43"/>
      <c r="I819" s="43"/>
      <c r="J819" s="44">
        <f xml:space="preserve"> $I$819 + $H$819</f>
        <v>0</v>
      </c>
      <c r="K819" s="44">
        <f xml:space="preserve"> ROUND(($I$819 + $H$819) * $G$819, 2)</f>
        <v>0</v>
      </c>
    </row>
    <row r="820" spans="3:11" ht="30" x14ac:dyDescent="0.25">
      <c r="C820" s="13">
        <v>1112756</v>
      </c>
      <c r="D820" s="34">
        <v>23</v>
      </c>
      <c r="E820" s="35" t="s">
        <v>663</v>
      </c>
      <c r="F820" s="13" t="s">
        <v>30</v>
      </c>
      <c r="G820" s="13">
        <v>1</v>
      </c>
      <c r="H820" s="43"/>
      <c r="I820" s="43"/>
      <c r="J820" s="44">
        <f xml:space="preserve"> $I$820 + $H$820</f>
        <v>0</v>
      </c>
      <c r="K820" s="44">
        <f xml:space="preserve"> ROUND(($I$820 + $H$820) * $G$820, 2)</f>
        <v>0</v>
      </c>
    </row>
    <row r="821" spans="3:11" x14ac:dyDescent="0.25">
      <c r="C821" s="13">
        <v>1112757</v>
      </c>
      <c r="D821" s="34">
        <v>24</v>
      </c>
      <c r="E821" s="35" t="s">
        <v>49</v>
      </c>
      <c r="F821" s="13" t="s">
        <v>36</v>
      </c>
      <c r="G821" s="13">
        <v>2.8000000000000001E-2</v>
      </c>
      <c r="H821" s="43"/>
      <c r="I821" s="43"/>
      <c r="J821" s="44">
        <f xml:space="preserve"> $I$821 + $H$821</f>
        <v>0</v>
      </c>
      <c r="K821" s="44">
        <f xml:space="preserve"> ROUND(($I$821 + $H$821) * $G$821, 2)</f>
        <v>0</v>
      </c>
    </row>
    <row r="822" spans="3:11" x14ac:dyDescent="0.25">
      <c r="C822" s="13">
        <v>1112758</v>
      </c>
      <c r="D822" s="34">
        <v>25</v>
      </c>
      <c r="E822" s="35" t="s">
        <v>57</v>
      </c>
      <c r="F822" s="13" t="s">
        <v>36</v>
      </c>
      <c r="G822" s="13">
        <v>6.3E-2</v>
      </c>
      <c r="H822" s="43"/>
      <c r="I822" s="43"/>
      <c r="J822" s="44">
        <f xml:space="preserve"> $I$822 + $H$822</f>
        <v>0</v>
      </c>
      <c r="K822" s="44">
        <f xml:space="preserve"> ROUND(($I$822 + $H$822) * $G$822, 2)</f>
        <v>0</v>
      </c>
    </row>
    <row r="823" spans="3:11" ht="30" x14ac:dyDescent="0.25">
      <c r="C823" s="13">
        <v>1112759</v>
      </c>
      <c r="D823" s="34">
        <v>26</v>
      </c>
      <c r="E823" s="35" t="s">
        <v>664</v>
      </c>
      <c r="F823" s="13" t="s">
        <v>78</v>
      </c>
      <c r="G823" s="13">
        <v>146</v>
      </c>
      <c r="H823" s="43"/>
      <c r="I823" s="43"/>
      <c r="J823" s="44">
        <f xml:space="preserve"> $I$823 + $H$823</f>
        <v>0</v>
      </c>
      <c r="K823" s="44">
        <f xml:space="preserve"> ROUND(($I$823 + $H$823) * $G$823, 2)</f>
        <v>0</v>
      </c>
    </row>
    <row r="824" spans="3:11" ht="45" x14ac:dyDescent="0.25">
      <c r="C824" s="13">
        <v>1112760</v>
      </c>
      <c r="D824" s="34">
        <v>27</v>
      </c>
      <c r="E824" s="35" t="s">
        <v>665</v>
      </c>
      <c r="F824" s="13" t="s">
        <v>78</v>
      </c>
      <c r="G824" s="13">
        <v>40</v>
      </c>
      <c r="H824" s="43"/>
      <c r="I824" s="43"/>
      <c r="J824" s="44">
        <f xml:space="preserve"> $I$824 + $H$824</f>
        <v>0</v>
      </c>
      <c r="K824" s="44">
        <f xml:space="preserve"> ROUND(($I$824 + $H$824) * $G$824, 2)</f>
        <v>0</v>
      </c>
    </row>
    <row r="825" spans="3:11" ht="60" x14ac:dyDescent="0.25">
      <c r="C825" s="13">
        <v>1112761</v>
      </c>
      <c r="D825" s="34">
        <v>28</v>
      </c>
      <c r="E825" s="35" t="s">
        <v>666</v>
      </c>
      <c r="F825" s="13" t="s">
        <v>78</v>
      </c>
      <c r="G825" s="13">
        <v>34</v>
      </c>
      <c r="H825" s="43"/>
      <c r="I825" s="43"/>
      <c r="J825" s="44">
        <f xml:space="preserve"> $I$825 + $H$825</f>
        <v>0</v>
      </c>
      <c r="K825" s="44">
        <f xml:space="preserve"> ROUND(($I$825 + $H$825) * $G$825, 2)</f>
        <v>0</v>
      </c>
    </row>
    <row r="826" spans="3:11" ht="60" x14ac:dyDescent="0.25">
      <c r="C826" s="13">
        <v>1112762</v>
      </c>
      <c r="D826" s="34">
        <v>29</v>
      </c>
      <c r="E826" s="35" t="s">
        <v>667</v>
      </c>
      <c r="F826" s="13" t="s">
        <v>78</v>
      </c>
      <c r="G826" s="13">
        <v>6</v>
      </c>
      <c r="H826" s="43"/>
      <c r="I826" s="43"/>
      <c r="J826" s="44">
        <f xml:space="preserve"> $I$826 + $H$826</f>
        <v>0</v>
      </c>
      <c r="K826" s="44">
        <f xml:space="preserve"> ROUND(($I$826 + $H$826) * $G$826, 2)</f>
        <v>0</v>
      </c>
    </row>
    <row r="827" spans="3:11" ht="30" x14ac:dyDescent="0.25">
      <c r="C827" s="13">
        <v>1112763</v>
      </c>
      <c r="D827" s="34">
        <v>30</v>
      </c>
      <c r="E827" s="35" t="s">
        <v>668</v>
      </c>
      <c r="F827" s="13" t="s">
        <v>78</v>
      </c>
      <c r="G827" s="13">
        <v>33.200000000000003</v>
      </c>
      <c r="H827" s="43"/>
      <c r="I827" s="43"/>
      <c r="J827" s="44">
        <f xml:space="preserve"> $I$827 + $H$827</f>
        <v>0</v>
      </c>
      <c r="K827" s="44">
        <f xml:space="preserve"> ROUND(($I$827 + $H$827) * $G$827, 2)</f>
        <v>0</v>
      </c>
    </row>
    <row r="828" spans="3:11" ht="45" x14ac:dyDescent="0.25">
      <c r="C828" s="13">
        <v>1112764</v>
      </c>
      <c r="D828" s="34">
        <v>31</v>
      </c>
      <c r="E828" s="35" t="s">
        <v>130</v>
      </c>
      <c r="F828" s="13" t="s">
        <v>78</v>
      </c>
      <c r="G828" s="13">
        <v>33.200000000000003</v>
      </c>
      <c r="H828" s="43"/>
      <c r="I828" s="43"/>
      <c r="J828" s="44">
        <f xml:space="preserve"> $I$828 + $H$828</f>
        <v>0</v>
      </c>
      <c r="K828" s="44">
        <f xml:space="preserve"> ROUND(($I$828 + $H$828) * $G$828, 2)</f>
        <v>0</v>
      </c>
    </row>
    <row r="829" spans="3:11" ht="30" x14ac:dyDescent="0.25">
      <c r="C829" s="13">
        <v>1112765</v>
      </c>
      <c r="D829" s="34">
        <v>32</v>
      </c>
      <c r="E829" s="35" t="s">
        <v>131</v>
      </c>
      <c r="F829" s="13" t="s">
        <v>78</v>
      </c>
      <c r="G829" s="13">
        <v>11.7</v>
      </c>
      <c r="H829" s="43"/>
      <c r="I829" s="43"/>
      <c r="J829" s="44">
        <f xml:space="preserve"> $I$829 + $H$829</f>
        <v>0</v>
      </c>
      <c r="K829" s="44">
        <f xml:space="preserve"> ROUND(($I$829 + $H$829) * $G$829, 2)</f>
        <v>0</v>
      </c>
    </row>
    <row r="830" spans="3:11" x14ac:dyDescent="0.25">
      <c r="C830" s="13">
        <v>1112766</v>
      </c>
      <c r="D830" s="34">
        <v>33</v>
      </c>
      <c r="E830" s="35" t="s">
        <v>132</v>
      </c>
      <c r="F830" s="13" t="s">
        <v>78</v>
      </c>
      <c r="G830" s="13">
        <v>11.7</v>
      </c>
      <c r="H830" s="43"/>
      <c r="I830" s="43"/>
      <c r="J830" s="44">
        <f xml:space="preserve"> $I$830 + $H$830</f>
        <v>0</v>
      </c>
      <c r="K830" s="44">
        <f xml:space="preserve"> ROUND(($I$830 + $H$830) * $G$830, 2)</f>
        <v>0</v>
      </c>
    </row>
    <row r="831" spans="3:11" ht="30" x14ac:dyDescent="0.25">
      <c r="C831" s="13">
        <v>1112767</v>
      </c>
      <c r="D831" s="34">
        <v>34</v>
      </c>
      <c r="E831" s="35" t="s">
        <v>133</v>
      </c>
      <c r="F831" s="13" t="s">
        <v>124</v>
      </c>
      <c r="G831" s="13">
        <v>19.600000000000001</v>
      </c>
      <c r="H831" s="43"/>
      <c r="I831" s="43"/>
      <c r="J831" s="44">
        <f xml:space="preserve"> $I$831 + $H$831</f>
        <v>0</v>
      </c>
      <c r="K831" s="44">
        <f xml:space="preserve"> ROUND(($I$831 + $H$831) * $G$831, 2)</f>
        <v>0</v>
      </c>
    </row>
    <row r="832" spans="3:11" ht="30" x14ac:dyDescent="0.25">
      <c r="C832" s="13">
        <v>1112768</v>
      </c>
      <c r="D832" s="34">
        <v>35</v>
      </c>
      <c r="E832" s="35" t="s">
        <v>134</v>
      </c>
      <c r="F832" s="13" t="s">
        <v>124</v>
      </c>
      <c r="G832" s="13">
        <v>36.4</v>
      </c>
      <c r="H832" s="43"/>
      <c r="I832" s="43"/>
      <c r="J832" s="44">
        <f xml:space="preserve"> $I$832 + $H$832</f>
        <v>0</v>
      </c>
      <c r="K832" s="44">
        <f xml:space="preserve"> ROUND(($I$832 + $H$832) * $G$832, 2)</f>
        <v>0</v>
      </c>
    </row>
    <row r="833" spans="2:11" ht="30" x14ac:dyDescent="0.25">
      <c r="C833" s="13">
        <v>1112769</v>
      </c>
      <c r="D833" s="34">
        <v>36</v>
      </c>
      <c r="E833" s="35" t="s">
        <v>669</v>
      </c>
      <c r="F833" s="13" t="s">
        <v>78</v>
      </c>
      <c r="G833" s="13">
        <v>16</v>
      </c>
      <c r="H833" s="43"/>
      <c r="I833" s="43"/>
      <c r="J833" s="44">
        <f xml:space="preserve"> $I$833 + $H$833</f>
        <v>0</v>
      </c>
      <c r="K833" s="44">
        <f xml:space="preserve"> ROUND(($I$833 + $H$833) * $G$833, 2)</f>
        <v>0</v>
      </c>
    </row>
    <row r="834" spans="2:11" ht="30" x14ac:dyDescent="0.25">
      <c r="C834" s="13">
        <v>1112770</v>
      </c>
      <c r="D834" s="34">
        <v>37</v>
      </c>
      <c r="E834" s="35" t="s">
        <v>670</v>
      </c>
      <c r="F834" s="13" t="s">
        <v>78</v>
      </c>
      <c r="G834" s="13">
        <v>16</v>
      </c>
      <c r="H834" s="43"/>
      <c r="I834" s="43"/>
      <c r="J834" s="44">
        <f xml:space="preserve"> $I$834 + $H$834</f>
        <v>0</v>
      </c>
      <c r="K834" s="44">
        <f xml:space="preserve"> ROUND(($I$834 + $H$834) * $G$834, 2)</f>
        <v>0</v>
      </c>
    </row>
    <row r="835" spans="2:11" ht="30" x14ac:dyDescent="0.25">
      <c r="C835" s="13">
        <v>1112771</v>
      </c>
      <c r="D835" s="34">
        <v>38</v>
      </c>
      <c r="E835" s="35" t="s">
        <v>671</v>
      </c>
      <c r="F835" s="13" t="s">
        <v>78</v>
      </c>
      <c r="G835" s="13">
        <v>16</v>
      </c>
      <c r="H835" s="43"/>
      <c r="I835" s="43"/>
      <c r="J835" s="44">
        <f xml:space="preserve"> $I$835 + $H$835</f>
        <v>0</v>
      </c>
      <c r="K835" s="44">
        <f xml:space="preserve"> ROUND(($I$835 + $H$835) * $G$835, 2)</f>
        <v>0</v>
      </c>
    </row>
    <row r="836" spans="2:11" ht="30" x14ac:dyDescent="0.25">
      <c r="C836" s="13">
        <v>1112772</v>
      </c>
      <c r="D836" s="34">
        <v>39</v>
      </c>
      <c r="E836" s="35" t="s">
        <v>672</v>
      </c>
      <c r="F836" s="13" t="s">
        <v>78</v>
      </c>
      <c r="G836" s="13">
        <v>16</v>
      </c>
      <c r="H836" s="43"/>
      <c r="I836" s="43"/>
      <c r="J836" s="44">
        <f xml:space="preserve"> $I$836 + $H$836</f>
        <v>0</v>
      </c>
      <c r="K836" s="44">
        <f xml:space="preserve"> ROUND(($I$836 + $H$836) * $G$836, 2)</f>
        <v>0</v>
      </c>
    </row>
    <row r="837" spans="2:11" ht="60" x14ac:dyDescent="0.25">
      <c r="C837" s="13">
        <v>1112773</v>
      </c>
      <c r="D837" s="34">
        <v>40</v>
      </c>
      <c r="E837" s="35" t="s">
        <v>141</v>
      </c>
      <c r="F837" s="13" t="s">
        <v>78</v>
      </c>
      <c r="G837" s="13">
        <v>16</v>
      </c>
      <c r="H837" s="43"/>
      <c r="I837" s="43"/>
      <c r="J837" s="44">
        <f xml:space="preserve"> $I$837 + $H$837</f>
        <v>0</v>
      </c>
      <c r="K837" s="44">
        <f xml:space="preserve"> ROUND(($I$837 + $H$837) * $G$837, 2)</f>
        <v>0</v>
      </c>
    </row>
    <row r="838" spans="2:11" ht="45" x14ac:dyDescent="0.25">
      <c r="C838" s="13">
        <v>1112774</v>
      </c>
      <c r="D838" s="34">
        <v>41</v>
      </c>
      <c r="E838" s="35" t="s">
        <v>673</v>
      </c>
      <c r="F838" s="13" t="s">
        <v>78</v>
      </c>
      <c r="G838" s="13">
        <v>8</v>
      </c>
      <c r="H838" s="43"/>
      <c r="I838" s="43"/>
      <c r="J838" s="44">
        <f xml:space="preserve"> $I$838 + $H$838</f>
        <v>0</v>
      </c>
      <c r="K838" s="44">
        <f xml:space="preserve"> ROUND(($I$838 + $H$838) * $G$838, 2)</f>
        <v>0</v>
      </c>
    </row>
    <row r="839" spans="2:11" ht="30" x14ac:dyDescent="0.25">
      <c r="C839" s="13">
        <v>1112775</v>
      </c>
      <c r="D839" s="34">
        <v>42</v>
      </c>
      <c r="E839" s="35" t="s">
        <v>674</v>
      </c>
      <c r="F839" s="13" t="s">
        <v>78</v>
      </c>
      <c r="G839" s="13">
        <v>107</v>
      </c>
      <c r="H839" s="43"/>
      <c r="I839" s="43"/>
      <c r="J839" s="44">
        <f xml:space="preserve"> $I$839 + $H$839</f>
        <v>0</v>
      </c>
      <c r="K839" s="44">
        <f xml:space="preserve"> ROUND(($I$839 + $H$839) * $G$839, 2)</f>
        <v>0</v>
      </c>
    </row>
    <row r="840" spans="2:11" x14ac:dyDescent="0.25">
      <c r="C840" s="13">
        <v>1112776</v>
      </c>
      <c r="D840" s="34">
        <v>43</v>
      </c>
      <c r="E840" s="35" t="s">
        <v>675</v>
      </c>
      <c r="F840" s="13" t="s">
        <v>78</v>
      </c>
      <c r="G840" s="13">
        <v>107</v>
      </c>
      <c r="H840" s="43"/>
      <c r="I840" s="43"/>
      <c r="J840" s="44">
        <f xml:space="preserve"> $I$840 + $H$840</f>
        <v>0</v>
      </c>
      <c r="K840" s="44">
        <f xml:space="preserve"> ROUND(($I$840 + $H$840) * $G$840, 2)</f>
        <v>0</v>
      </c>
    </row>
    <row r="841" spans="2:11" ht="30" x14ac:dyDescent="0.25">
      <c r="C841" s="13">
        <v>1112777</v>
      </c>
      <c r="D841" s="34">
        <v>44</v>
      </c>
      <c r="E841" s="35" t="s">
        <v>163</v>
      </c>
      <c r="F841" s="13" t="s">
        <v>78</v>
      </c>
      <c r="G841" s="13">
        <v>36.4</v>
      </c>
      <c r="H841" s="43"/>
      <c r="I841" s="43"/>
      <c r="J841" s="44">
        <f xml:space="preserve"> $I$841 + $H$841</f>
        <v>0</v>
      </c>
      <c r="K841" s="44">
        <f xml:space="preserve"> ROUND(($I$841 + $H$841) * $G$841, 2)</f>
        <v>0</v>
      </c>
    </row>
    <row r="842" spans="2:11" ht="30" x14ac:dyDescent="0.25">
      <c r="C842" s="13">
        <v>1112778</v>
      </c>
      <c r="D842" s="34">
        <v>45</v>
      </c>
      <c r="E842" s="35" t="s">
        <v>157</v>
      </c>
      <c r="F842" s="13" t="s">
        <v>78</v>
      </c>
      <c r="G842" s="13">
        <v>11</v>
      </c>
      <c r="H842" s="43"/>
      <c r="I842" s="43"/>
      <c r="J842" s="44">
        <f xml:space="preserve"> $I$842 + $H$842</f>
        <v>0</v>
      </c>
      <c r="K842" s="44">
        <f xml:space="preserve"> ROUND(($I$842 + $H$842) * $G$842, 2)</f>
        <v>0</v>
      </c>
    </row>
    <row r="843" spans="2:11" ht="30" x14ac:dyDescent="0.25">
      <c r="C843" s="13">
        <v>1112779</v>
      </c>
      <c r="D843" s="34">
        <v>46</v>
      </c>
      <c r="E843" s="35" t="s">
        <v>158</v>
      </c>
      <c r="F843" s="13" t="s">
        <v>78</v>
      </c>
      <c r="G843" s="13">
        <v>11</v>
      </c>
      <c r="H843" s="43"/>
      <c r="I843" s="43"/>
      <c r="J843" s="44">
        <f xml:space="preserve"> $I$843 + $H$843</f>
        <v>0</v>
      </c>
      <c r="K843" s="44">
        <f xml:space="preserve"> ROUND(($I$843 + $H$843) * $G$843, 2)</f>
        <v>0</v>
      </c>
    </row>
    <row r="844" spans="2:11" s="25" customFormat="1" ht="45" x14ac:dyDescent="0.25">
      <c r="B844" s="24"/>
      <c r="C844" s="27"/>
      <c r="D844" s="28">
        <v>25</v>
      </c>
      <c r="E844" s="29" t="s">
        <v>676</v>
      </c>
      <c r="F844" s="30"/>
      <c r="G844" s="30"/>
      <c r="H844" s="41"/>
      <c r="I844" s="41"/>
      <c r="J844" s="37"/>
      <c r="K844" s="42">
        <f>ROUND(SUM($K$845:$K$862), 2)</f>
        <v>0</v>
      </c>
    </row>
    <row r="845" spans="2:11" ht="30" x14ac:dyDescent="0.25">
      <c r="C845" s="13">
        <v>1112780</v>
      </c>
      <c r="D845" s="34">
        <v>1</v>
      </c>
      <c r="E845" s="35" t="s">
        <v>677</v>
      </c>
      <c r="F845" s="13" t="s">
        <v>30</v>
      </c>
      <c r="G845" s="13">
        <v>44.8</v>
      </c>
      <c r="H845" s="43"/>
      <c r="I845" s="43"/>
      <c r="J845" s="44">
        <f xml:space="preserve"> $I$845 + $H$845</f>
        <v>0</v>
      </c>
      <c r="K845" s="44">
        <f xml:space="preserve"> ROUND(($I$845 + $H$845) * $G$845, 2)</f>
        <v>0</v>
      </c>
    </row>
    <row r="846" spans="2:11" x14ac:dyDescent="0.25">
      <c r="C846" s="13">
        <v>1112781</v>
      </c>
      <c r="D846" s="34">
        <v>2</v>
      </c>
      <c r="E846" s="35" t="s">
        <v>678</v>
      </c>
      <c r="F846" s="13" t="s">
        <v>30</v>
      </c>
      <c r="G846" s="13">
        <v>33.6</v>
      </c>
      <c r="H846" s="43"/>
      <c r="I846" s="43"/>
      <c r="J846" s="44">
        <f xml:space="preserve"> $I$846 + $H$846</f>
        <v>0</v>
      </c>
      <c r="K846" s="44">
        <f xml:space="preserve"> ROUND(($I$846 + $H$846) * $G$846, 2)</f>
        <v>0</v>
      </c>
    </row>
    <row r="847" spans="2:11" ht="30" x14ac:dyDescent="0.25">
      <c r="C847" s="13">
        <v>1112782</v>
      </c>
      <c r="D847" s="34">
        <v>3</v>
      </c>
      <c r="E847" s="35" t="s">
        <v>679</v>
      </c>
      <c r="F847" s="13" t="s">
        <v>36</v>
      </c>
      <c r="G847" s="13">
        <v>19.04</v>
      </c>
      <c r="H847" s="43"/>
      <c r="I847" s="43"/>
      <c r="J847" s="44">
        <f xml:space="preserve"> $I$847 + $H$847</f>
        <v>0</v>
      </c>
      <c r="K847" s="44">
        <f xml:space="preserve"> ROUND(($I$847 + $H$847) * $G$847, 2)</f>
        <v>0</v>
      </c>
    </row>
    <row r="848" spans="2:11" ht="30" x14ac:dyDescent="0.25">
      <c r="C848" s="13">
        <v>1112783</v>
      </c>
      <c r="D848" s="34">
        <v>4</v>
      </c>
      <c r="E848" s="35" t="s">
        <v>680</v>
      </c>
      <c r="F848" s="13" t="s">
        <v>396</v>
      </c>
      <c r="G848" s="13">
        <v>150</v>
      </c>
      <c r="H848" s="43"/>
      <c r="I848" s="43"/>
      <c r="J848" s="44">
        <f xml:space="preserve"> $I$848 + $H$848</f>
        <v>0</v>
      </c>
      <c r="K848" s="44">
        <f xml:space="preserve"> ROUND(($I$848 + $H$848) * $G$848, 2)</f>
        <v>0</v>
      </c>
    </row>
    <row r="849" spans="2:11" ht="30" x14ac:dyDescent="0.25">
      <c r="C849" s="13">
        <v>1112784</v>
      </c>
      <c r="D849" s="34">
        <v>5</v>
      </c>
      <c r="E849" s="35" t="s">
        <v>681</v>
      </c>
      <c r="F849" s="13" t="s">
        <v>396</v>
      </c>
      <c r="G849" s="13">
        <v>110</v>
      </c>
      <c r="H849" s="43"/>
      <c r="I849" s="43"/>
      <c r="J849" s="44">
        <f xml:space="preserve"> $I$849 + $H$849</f>
        <v>0</v>
      </c>
      <c r="K849" s="44">
        <f xml:space="preserve"> ROUND(($I$849 + $H$849) * $G$849, 2)</f>
        <v>0</v>
      </c>
    </row>
    <row r="850" spans="2:11" ht="30" x14ac:dyDescent="0.25">
      <c r="C850" s="13">
        <v>1112785</v>
      </c>
      <c r="D850" s="34">
        <v>6</v>
      </c>
      <c r="E850" s="35" t="s">
        <v>682</v>
      </c>
      <c r="F850" s="13" t="s">
        <v>396</v>
      </c>
      <c r="G850" s="13">
        <v>150</v>
      </c>
      <c r="H850" s="43"/>
      <c r="I850" s="43"/>
      <c r="J850" s="44">
        <f xml:space="preserve"> $I$850 + $H$850</f>
        <v>0</v>
      </c>
      <c r="K850" s="44">
        <f xml:space="preserve"> ROUND(($I$850 + $H$850) * $G$850, 2)</f>
        <v>0</v>
      </c>
    </row>
    <row r="851" spans="2:11" ht="30" x14ac:dyDescent="0.25">
      <c r="C851" s="13">
        <v>1112786</v>
      </c>
      <c r="D851" s="34">
        <v>7</v>
      </c>
      <c r="E851" s="35" t="s">
        <v>683</v>
      </c>
      <c r="F851" s="13" t="s">
        <v>105</v>
      </c>
      <c r="G851" s="13">
        <v>6</v>
      </c>
      <c r="H851" s="43"/>
      <c r="I851" s="43"/>
      <c r="J851" s="44">
        <f xml:space="preserve"> $I$851 + $H$851</f>
        <v>0</v>
      </c>
      <c r="K851" s="44">
        <f xml:space="preserve"> ROUND(($I$851 + $H$851) * $G$851, 2)</f>
        <v>0</v>
      </c>
    </row>
    <row r="852" spans="2:11" ht="30" x14ac:dyDescent="0.25">
      <c r="C852" s="13">
        <v>1112787</v>
      </c>
      <c r="D852" s="34">
        <v>8</v>
      </c>
      <c r="E852" s="35" t="s">
        <v>684</v>
      </c>
      <c r="F852" s="13" t="s">
        <v>105</v>
      </c>
      <c r="G852" s="13">
        <v>8</v>
      </c>
      <c r="H852" s="43"/>
      <c r="I852" s="43"/>
      <c r="J852" s="44">
        <f xml:space="preserve"> $I$852 + $H$852</f>
        <v>0</v>
      </c>
      <c r="K852" s="44">
        <f xml:space="preserve"> ROUND(($I$852 + $H$852) * $G$852, 2)</f>
        <v>0</v>
      </c>
    </row>
    <row r="853" spans="2:11" ht="30" x14ac:dyDescent="0.25">
      <c r="C853" s="13">
        <v>1112788</v>
      </c>
      <c r="D853" s="34">
        <v>9</v>
      </c>
      <c r="E853" s="35" t="s">
        <v>685</v>
      </c>
      <c r="F853" s="13" t="s">
        <v>105</v>
      </c>
      <c r="G853" s="13">
        <v>16</v>
      </c>
      <c r="H853" s="43"/>
      <c r="I853" s="43"/>
      <c r="J853" s="44">
        <f xml:space="preserve"> $I$853 + $H$853</f>
        <v>0</v>
      </c>
      <c r="K853" s="44">
        <f xml:space="preserve"> ROUND(($I$853 + $H$853) * $G$853, 2)</f>
        <v>0</v>
      </c>
    </row>
    <row r="854" spans="2:11" x14ac:dyDescent="0.25">
      <c r="C854" s="13">
        <v>1112789</v>
      </c>
      <c r="D854" s="34">
        <v>10</v>
      </c>
      <c r="E854" s="35" t="s">
        <v>686</v>
      </c>
      <c r="F854" s="13" t="s">
        <v>396</v>
      </c>
      <c r="G854" s="13">
        <v>110</v>
      </c>
      <c r="H854" s="43"/>
      <c r="I854" s="43"/>
      <c r="J854" s="44">
        <f xml:space="preserve"> $I$854 + $H$854</f>
        <v>0</v>
      </c>
      <c r="K854" s="44">
        <f xml:space="preserve"> ROUND(($I$854 + $H$854) * $G$854, 2)</f>
        <v>0</v>
      </c>
    </row>
    <row r="855" spans="2:11" x14ac:dyDescent="0.25">
      <c r="C855" s="13">
        <v>1112790</v>
      </c>
      <c r="D855" s="34">
        <v>11</v>
      </c>
      <c r="E855" s="35" t="s">
        <v>687</v>
      </c>
      <c r="F855" s="13" t="s">
        <v>396</v>
      </c>
      <c r="G855" s="13">
        <v>150</v>
      </c>
      <c r="H855" s="43"/>
      <c r="I855" s="43"/>
      <c r="J855" s="44">
        <f xml:space="preserve"> $I$855 + $H$855</f>
        <v>0</v>
      </c>
      <c r="K855" s="44">
        <f xml:space="preserve"> ROUND(($I$855 + $H$855) * $G$855, 2)</f>
        <v>0</v>
      </c>
    </row>
    <row r="856" spans="2:11" x14ac:dyDescent="0.25">
      <c r="C856" s="13">
        <v>1112791</v>
      </c>
      <c r="D856" s="34">
        <v>12</v>
      </c>
      <c r="E856" s="35" t="s">
        <v>688</v>
      </c>
      <c r="F856" s="13" t="s">
        <v>396</v>
      </c>
      <c r="G856" s="13">
        <v>40</v>
      </c>
      <c r="H856" s="43"/>
      <c r="I856" s="43"/>
      <c r="J856" s="44">
        <f xml:space="preserve"> $I$856 + $H$856</f>
        <v>0</v>
      </c>
      <c r="K856" s="44">
        <f xml:space="preserve"> ROUND(($I$856 + $H$856) * $G$856, 2)</f>
        <v>0</v>
      </c>
    </row>
    <row r="857" spans="2:11" x14ac:dyDescent="0.25">
      <c r="C857" s="13">
        <v>1112792</v>
      </c>
      <c r="D857" s="34">
        <v>13</v>
      </c>
      <c r="E857" s="35" t="s">
        <v>689</v>
      </c>
      <c r="F857" s="13" t="s">
        <v>396</v>
      </c>
      <c r="G857" s="13">
        <v>110</v>
      </c>
      <c r="H857" s="43"/>
      <c r="I857" s="43"/>
      <c r="J857" s="44">
        <f xml:space="preserve"> $I$857 + $H$857</f>
        <v>0</v>
      </c>
      <c r="K857" s="44">
        <f xml:space="preserve"> ROUND(($I$857 + $H$857) * $G$857, 2)</f>
        <v>0</v>
      </c>
    </row>
    <row r="858" spans="2:11" ht="30" x14ac:dyDescent="0.25">
      <c r="C858" s="13">
        <v>1112793</v>
      </c>
      <c r="D858" s="34">
        <v>14</v>
      </c>
      <c r="E858" s="35" t="s">
        <v>690</v>
      </c>
      <c r="F858" s="13" t="s">
        <v>105</v>
      </c>
      <c r="G858" s="13">
        <v>1</v>
      </c>
      <c r="H858" s="43"/>
      <c r="I858" s="43"/>
      <c r="J858" s="44">
        <f xml:space="preserve"> $I$858 + $H$858</f>
        <v>0</v>
      </c>
      <c r="K858" s="44">
        <f xml:space="preserve"> ROUND(($I$858 + $H$858) * $G$858, 2)</f>
        <v>0</v>
      </c>
    </row>
    <row r="859" spans="2:11" x14ac:dyDescent="0.25">
      <c r="C859" s="13">
        <v>1112794</v>
      </c>
      <c r="D859" s="34">
        <v>15</v>
      </c>
      <c r="E859" s="35" t="s">
        <v>691</v>
      </c>
      <c r="F859" s="13" t="s">
        <v>105</v>
      </c>
      <c r="G859" s="13">
        <v>2</v>
      </c>
      <c r="H859" s="43"/>
      <c r="I859" s="43"/>
      <c r="J859" s="44">
        <f xml:space="preserve"> $I$859 + $H$859</f>
        <v>0</v>
      </c>
      <c r="K859" s="44">
        <f xml:space="preserve"> ROUND(($I$859 + $H$859) * $G$859, 2)</f>
        <v>0</v>
      </c>
    </row>
    <row r="860" spans="2:11" ht="30" x14ac:dyDescent="0.25">
      <c r="C860" s="13">
        <v>1112795</v>
      </c>
      <c r="D860" s="34">
        <v>16</v>
      </c>
      <c r="E860" s="35" t="s">
        <v>692</v>
      </c>
      <c r="F860" s="13" t="s">
        <v>396</v>
      </c>
      <c r="G860" s="13">
        <v>15</v>
      </c>
      <c r="H860" s="43"/>
      <c r="I860" s="43"/>
      <c r="J860" s="44">
        <f xml:space="preserve"> $I$860 + $H$860</f>
        <v>0</v>
      </c>
      <c r="K860" s="44">
        <f xml:space="preserve"> ROUND(($I$860 + $H$860) * $G$860, 2)</f>
        <v>0</v>
      </c>
    </row>
    <row r="861" spans="2:11" x14ac:dyDescent="0.25">
      <c r="C861" s="13">
        <v>1112796</v>
      </c>
      <c r="D861" s="34">
        <v>17</v>
      </c>
      <c r="E861" s="35" t="s">
        <v>500</v>
      </c>
      <c r="F861" s="13" t="s">
        <v>396</v>
      </c>
      <c r="G861" s="13">
        <v>15</v>
      </c>
      <c r="H861" s="43"/>
      <c r="I861" s="43"/>
      <c r="J861" s="44">
        <f xml:space="preserve"> $I$861 + $H$861</f>
        <v>0</v>
      </c>
      <c r="K861" s="44">
        <f xml:space="preserve"> ROUND(($I$861 + $H$861) * $G$861, 2)</f>
        <v>0</v>
      </c>
    </row>
    <row r="862" spans="2:11" x14ac:dyDescent="0.25">
      <c r="C862" s="13">
        <v>1112797</v>
      </c>
      <c r="D862" s="34">
        <v>18</v>
      </c>
      <c r="E862" s="35" t="s">
        <v>693</v>
      </c>
      <c r="F862" s="13" t="s">
        <v>396</v>
      </c>
      <c r="G862" s="13">
        <v>50</v>
      </c>
      <c r="H862" s="43"/>
      <c r="I862" s="43"/>
      <c r="J862" s="44">
        <f xml:space="preserve"> $I$862 + $H$862</f>
        <v>0</v>
      </c>
      <c r="K862" s="44">
        <f xml:space="preserve"> ROUND(($I$862 + $H$862) * $G$862, 2)</f>
        <v>0</v>
      </c>
    </row>
    <row r="863" spans="2:11" s="25" customFormat="1" x14ac:dyDescent="0.25">
      <c r="B863" s="24"/>
      <c r="C863" s="27"/>
      <c r="D863" s="28">
        <v>26</v>
      </c>
      <c r="E863" s="29" t="s">
        <v>694</v>
      </c>
      <c r="F863" s="30"/>
      <c r="G863" s="30"/>
      <c r="H863" s="41"/>
      <c r="I863" s="41"/>
      <c r="J863" s="37"/>
      <c r="K863" s="42">
        <f>ROUND(SUM($K$864:$K$883), 2)</f>
        <v>0</v>
      </c>
    </row>
    <row r="864" spans="2:11" ht="30" x14ac:dyDescent="0.25">
      <c r="C864" s="13">
        <v>1112798</v>
      </c>
      <c r="D864" s="34">
        <v>1</v>
      </c>
      <c r="E864" s="35" t="s">
        <v>695</v>
      </c>
      <c r="F864" s="13" t="s">
        <v>105</v>
      </c>
      <c r="G864" s="13">
        <v>232</v>
      </c>
      <c r="H864" s="43"/>
      <c r="I864" s="43"/>
      <c r="J864" s="44">
        <f xml:space="preserve"> $I$864 + $H$864</f>
        <v>0</v>
      </c>
      <c r="K864" s="44">
        <f xml:space="preserve"> ROUND(($I$864 + $H$864) * $G$864, 2)</f>
        <v>0</v>
      </c>
    </row>
    <row r="865" spans="3:11" ht="30" x14ac:dyDescent="0.25">
      <c r="C865" s="13">
        <v>1112799</v>
      </c>
      <c r="D865" s="34">
        <v>2</v>
      </c>
      <c r="E865" s="35" t="s">
        <v>696</v>
      </c>
      <c r="F865" s="13" t="s">
        <v>105</v>
      </c>
      <c r="G865" s="13">
        <v>2</v>
      </c>
      <c r="H865" s="43"/>
      <c r="I865" s="43"/>
      <c r="J865" s="44">
        <f xml:space="preserve"> $I$865 + $H$865</f>
        <v>0</v>
      </c>
      <c r="K865" s="44">
        <f xml:space="preserve"> ROUND(($I$865 + $H$865) * $G$865, 2)</f>
        <v>0</v>
      </c>
    </row>
    <row r="866" spans="3:11" ht="30" x14ac:dyDescent="0.25">
      <c r="C866" s="13">
        <v>1112800</v>
      </c>
      <c r="D866" s="34">
        <v>3</v>
      </c>
      <c r="E866" s="35" t="s">
        <v>697</v>
      </c>
      <c r="F866" s="13" t="s">
        <v>698</v>
      </c>
      <c r="G866" s="13">
        <v>232</v>
      </c>
      <c r="H866" s="43"/>
      <c r="I866" s="43"/>
      <c r="J866" s="44">
        <f xml:space="preserve"> $I$866 + $H$866</f>
        <v>0</v>
      </c>
      <c r="K866" s="44">
        <f xml:space="preserve"> ROUND(($I$866 + $H$866) * $G$866, 2)</f>
        <v>0</v>
      </c>
    </row>
    <row r="867" spans="3:11" x14ac:dyDescent="0.25">
      <c r="C867" s="13">
        <v>1112801</v>
      </c>
      <c r="D867" s="34">
        <v>4</v>
      </c>
      <c r="E867" s="35" t="s">
        <v>699</v>
      </c>
      <c r="F867" s="13" t="s">
        <v>396</v>
      </c>
      <c r="G867" s="13">
        <v>2000</v>
      </c>
      <c r="H867" s="43"/>
      <c r="I867" s="43"/>
      <c r="J867" s="44">
        <f xml:space="preserve"> $I$867 + $H$867</f>
        <v>0</v>
      </c>
      <c r="K867" s="44">
        <f xml:space="preserve"> ROUND(($I$867 + $H$867) * $G$867, 2)</f>
        <v>0</v>
      </c>
    </row>
    <row r="868" spans="3:11" x14ac:dyDescent="0.25">
      <c r="C868" s="13">
        <v>1112802</v>
      </c>
      <c r="D868" s="34">
        <v>5</v>
      </c>
      <c r="E868" s="35" t="s">
        <v>700</v>
      </c>
      <c r="F868" s="13" t="s">
        <v>396</v>
      </c>
      <c r="G868" s="13">
        <v>150</v>
      </c>
      <c r="H868" s="43"/>
      <c r="I868" s="43"/>
      <c r="J868" s="44">
        <f xml:space="preserve"> $I$868 + $H$868</f>
        <v>0</v>
      </c>
      <c r="K868" s="44">
        <f xml:space="preserve"> ROUND(($I$868 + $H$868) * $G$868, 2)</f>
        <v>0</v>
      </c>
    </row>
    <row r="869" spans="3:11" x14ac:dyDescent="0.25">
      <c r="C869" s="13">
        <v>1112803</v>
      </c>
      <c r="D869" s="34">
        <v>6</v>
      </c>
      <c r="E869" s="35" t="s">
        <v>701</v>
      </c>
      <c r="F869" s="13" t="s">
        <v>396</v>
      </c>
      <c r="G869" s="13">
        <v>8</v>
      </c>
      <c r="H869" s="43"/>
      <c r="I869" s="43"/>
      <c r="J869" s="44">
        <f xml:space="preserve"> $I$869 + $H$869</f>
        <v>0</v>
      </c>
      <c r="K869" s="44">
        <f xml:space="preserve"> ROUND(($I$869 + $H$869) * $G$869, 2)</f>
        <v>0</v>
      </c>
    </row>
    <row r="870" spans="3:11" x14ac:dyDescent="0.25">
      <c r="C870" s="13">
        <v>1112804</v>
      </c>
      <c r="D870" s="34">
        <v>7</v>
      </c>
      <c r="E870" s="35" t="s">
        <v>702</v>
      </c>
      <c r="F870" s="13" t="s">
        <v>396</v>
      </c>
      <c r="G870" s="13">
        <v>10</v>
      </c>
      <c r="H870" s="43"/>
      <c r="I870" s="43"/>
      <c r="J870" s="44">
        <f xml:space="preserve"> $I$870 + $H$870</f>
        <v>0</v>
      </c>
      <c r="K870" s="44">
        <f xml:space="preserve"> ROUND(($I$870 + $H$870) * $G$870, 2)</f>
        <v>0</v>
      </c>
    </row>
    <row r="871" spans="3:11" x14ac:dyDescent="0.25">
      <c r="C871" s="13">
        <v>1112805</v>
      </c>
      <c r="D871" s="34">
        <v>8</v>
      </c>
      <c r="E871" s="35" t="s">
        <v>703</v>
      </c>
      <c r="F871" s="13" t="s">
        <v>105</v>
      </c>
      <c r="G871" s="13">
        <v>16</v>
      </c>
      <c r="H871" s="43"/>
      <c r="I871" s="43"/>
      <c r="J871" s="44">
        <f xml:space="preserve"> $I$871 + $H$871</f>
        <v>0</v>
      </c>
      <c r="K871" s="44">
        <f xml:space="preserve"> ROUND(($I$871 + $H$871) * $G$871, 2)</f>
        <v>0</v>
      </c>
    </row>
    <row r="872" spans="3:11" x14ac:dyDescent="0.25">
      <c r="C872" s="13">
        <v>1112806</v>
      </c>
      <c r="D872" s="34">
        <v>9</v>
      </c>
      <c r="E872" s="35" t="s">
        <v>704</v>
      </c>
      <c r="F872" s="13" t="s">
        <v>396</v>
      </c>
      <c r="G872" s="13">
        <v>24</v>
      </c>
      <c r="H872" s="43"/>
      <c r="I872" s="43"/>
      <c r="J872" s="44">
        <f xml:space="preserve"> $I$872 + $H$872</f>
        <v>0</v>
      </c>
      <c r="K872" s="44">
        <f xml:space="preserve"> ROUND(($I$872 + $H$872) * $G$872, 2)</f>
        <v>0</v>
      </c>
    </row>
    <row r="873" spans="3:11" x14ac:dyDescent="0.25">
      <c r="C873" s="13">
        <v>1112807</v>
      </c>
      <c r="D873" s="34">
        <v>10</v>
      </c>
      <c r="E873" s="35" t="s">
        <v>705</v>
      </c>
      <c r="F873" s="13" t="s">
        <v>105</v>
      </c>
      <c r="G873" s="13">
        <v>1</v>
      </c>
      <c r="H873" s="43"/>
      <c r="I873" s="43"/>
      <c r="J873" s="44">
        <f xml:space="preserve"> $I$873 + $H$873</f>
        <v>0</v>
      </c>
      <c r="K873" s="44">
        <f xml:space="preserve"> ROUND(($I$873 + $H$873) * $G$873, 2)</f>
        <v>0</v>
      </c>
    </row>
    <row r="874" spans="3:11" x14ac:dyDescent="0.25">
      <c r="C874" s="13">
        <v>1112808</v>
      </c>
      <c r="D874" s="34">
        <v>11</v>
      </c>
      <c r="E874" s="35" t="s">
        <v>706</v>
      </c>
      <c r="F874" s="13" t="s">
        <v>105</v>
      </c>
      <c r="G874" s="13">
        <v>1</v>
      </c>
      <c r="H874" s="43"/>
      <c r="I874" s="43"/>
      <c r="J874" s="44">
        <f xml:space="preserve"> $I$874 + $H$874</f>
        <v>0</v>
      </c>
      <c r="K874" s="44">
        <f xml:space="preserve"> ROUND(($I$874 + $H$874) * $G$874, 2)</f>
        <v>0</v>
      </c>
    </row>
    <row r="875" spans="3:11" ht="30" x14ac:dyDescent="0.25">
      <c r="C875" s="13">
        <v>1112809</v>
      </c>
      <c r="D875" s="34">
        <v>12</v>
      </c>
      <c r="E875" s="35" t="s">
        <v>707</v>
      </c>
      <c r="F875" s="13" t="s">
        <v>105</v>
      </c>
      <c r="G875" s="13">
        <v>2</v>
      </c>
      <c r="H875" s="43"/>
      <c r="I875" s="43"/>
      <c r="J875" s="44">
        <f xml:space="preserve"> $I$875 + $H$875</f>
        <v>0</v>
      </c>
      <c r="K875" s="44">
        <f xml:space="preserve"> ROUND(($I$875 + $H$875) * $G$875, 2)</f>
        <v>0</v>
      </c>
    </row>
    <row r="876" spans="3:11" ht="30" x14ac:dyDescent="0.25">
      <c r="C876" s="13">
        <v>1112810</v>
      </c>
      <c r="D876" s="34">
        <v>13</v>
      </c>
      <c r="E876" s="35" t="s">
        <v>708</v>
      </c>
      <c r="F876" s="13" t="s">
        <v>105</v>
      </c>
      <c r="G876" s="13">
        <v>2</v>
      </c>
      <c r="H876" s="43"/>
      <c r="I876" s="43"/>
      <c r="J876" s="44">
        <f xml:space="preserve"> $I$876 + $H$876</f>
        <v>0</v>
      </c>
      <c r="K876" s="44">
        <f xml:space="preserve"> ROUND(($I$876 + $H$876) * $G$876, 2)</f>
        <v>0</v>
      </c>
    </row>
    <row r="877" spans="3:11" ht="30" x14ac:dyDescent="0.25">
      <c r="C877" s="13">
        <v>1112811</v>
      </c>
      <c r="D877" s="34">
        <v>14</v>
      </c>
      <c r="E877" s="35" t="s">
        <v>709</v>
      </c>
      <c r="F877" s="13" t="s">
        <v>105</v>
      </c>
      <c r="G877" s="13">
        <v>16</v>
      </c>
      <c r="H877" s="43"/>
      <c r="I877" s="43"/>
      <c r="J877" s="44">
        <f xml:space="preserve"> $I$877 + $H$877</f>
        <v>0</v>
      </c>
      <c r="K877" s="44">
        <f xml:space="preserve"> ROUND(($I$877 + $H$877) * $G$877, 2)</f>
        <v>0</v>
      </c>
    </row>
    <row r="878" spans="3:11" ht="30" x14ac:dyDescent="0.25">
      <c r="C878" s="13">
        <v>1112812</v>
      </c>
      <c r="D878" s="34">
        <v>15</v>
      </c>
      <c r="E878" s="35" t="s">
        <v>710</v>
      </c>
      <c r="F878" s="13" t="s">
        <v>105</v>
      </c>
      <c r="G878" s="13">
        <v>16</v>
      </c>
      <c r="H878" s="43"/>
      <c r="I878" s="43"/>
      <c r="J878" s="44">
        <f xml:space="preserve"> $I$878 + $H$878</f>
        <v>0</v>
      </c>
      <c r="K878" s="44">
        <f xml:space="preserve"> ROUND(($I$878 + $H$878) * $G$878, 2)</f>
        <v>0</v>
      </c>
    </row>
    <row r="879" spans="3:11" ht="30" x14ac:dyDescent="0.25">
      <c r="C879" s="13">
        <v>1112813</v>
      </c>
      <c r="D879" s="34">
        <v>16</v>
      </c>
      <c r="E879" s="35" t="s">
        <v>711</v>
      </c>
      <c r="F879" s="13" t="s">
        <v>105</v>
      </c>
      <c r="G879" s="13">
        <v>250</v>
      </c>
      <c r="H879" s="43"/>
      <c r="I879" s="43"/>
      <c r="J879" s="44">
        <f xml:space="preserve"> $I$879 + $H$879</f>
        <v>0</v>
      </c>
      <c r="K879" s="44">
        <f xml:space="preserve"> ROUND(($I$879 + $H$879) * $G$879, 2)</f>
        <v>0</v>
      </c>
    </row>
    <row r="880" spans="3:11" x14ac:dyDescent="0.25">
      <c r="C880" s="13">
        <v>1112814</v>
      </c>
      <c r="D880" s="34">
        <v>17</v>
      </c>
      <c r="E880" s="35" t="s">
        <v>712</v>
      </c>
      <c r="F880" s="13" t="s">
        <v>105</v>
      </c>
      <c r="G880" s="13">
        <v>16</v>
      </c>
      <c r="H880" s="43"/>
      <c r="I880" s="43"/>
      <c r="J880" s="44">
        <f xml:space="preserve"> $I$880 + $H$880</f>
        <v>0</v>
      </c>
      <c r="K880" s="44">
        <f xml:space="preserve"> ROUND(($I$880 + $H$880) * $G$880, 2)</f>
        <v>0</v>
      </c>
    </row>
    <row r="881" spans="2:11" x14ac:dyDescent="0.25">
      <c r="C881" s="13">
        <v>1112815</v>
      </c>
      <c r="D881" s="34">
        <v>18</v>
      </c>
      <c r="E881" s="35" t="s">
        <v>713</v>
      </c>
      <c r="F881" s="13" t="s">
        <v>105</v>
      </c>
      <c r="G881" s="13">
        <v>6</v>
      </c>
      <c r="H881" s="43"/>
      <c r="I881" s="43"/>
      <c r="J881" s="44">
        <f xml:space="preserve"> $I$881 + $H$881</f>
        <v>0</v>
      </c>
      <c r="K881" s="44">
        <f xml:space="preserve"> ROUND(($I$881 + $H$881) * $G$881, 2)</f>
        <v>0</v>
      </c>
    </row>
    <row r="882" spans="2:11" x14ac:dyDescent="0.25">
      <c r="C882" s="13">
        <v>1112816</v>
      </c>
      <c r="D882" s="34">
        <v>19</v>
      </c>
      <c r="E882" s="35" t="s">
        <v>714</v>
      </c>
      <c r="F882" s="13" t="s">
        <v>105</v>
      </c>
      <c r="G882" s="13">
        <v>1</v>
      </c>
      <c r="H882" s="43"/>
      <c r="I882" s="43"/>
      <c r="J882" s="44">
        <f xml:space="preserve"> $I$882 + $H$882</f>
        <v>0</v>
      </c>
      <c r="K882" s="44">
        <f xml:space="preserve"> ROUND(($I$882 + $H$882) * $G$882, 2)</f>
        <v>0</v>
      </c>
    </row>
    <row r="883" spans="2:11" x14ac:dyDescent="0.25">
      <c r="C883" s="13">
        <v>1112817</v>
      </c>
      <c r="D883" s="34">
        <v>20</v>
      </c>
      <c r="E883" s="35" t="s">
        <v>715</v>
      </c>
      <c r="F883" s="13" t="s">
        <v>396</v>
      </c>
      <c r="G883" s="13">
        <v>30</v>
      </c>
      <c r="H883" s="43"/>
      <c r="I883" s="43"/>
      <c r="J883" s="44">
        <f xml:space="preserve"> $I$883 + $H$883</f>
        <v>0</v>
      </c>
      <c r="K883" s="44">
        <f xml:space="preserve"> ROUND(($I$883 + $H$883) * $G$883, 2)</f>
        <v>0</v>
      </c>
    </row>
    <row r="884" spans="2:11" s="25" customFormat="1" ht="30" x14ac:dyDescent="0.25">
      <c r="B884" s="24"/>
      <c r="C884" s="27"/>
      <c r="D884" s="28">
        <v>27</v>
      </c>
      <c r="E884" s="29" t="s">
        <v>716</v>
      </c>
      <c r="F884" s="30"/>
      <c r="G884" s="30"/>
      <c r="H884" s="41"/>
      <c r="I884" s="41"/>
      <c r="J884" s="37"/>
      <c r="K884" s="42">
        <f>ROUND(SUM($K$885:$K$934), 2)</f>
        <v>0</v>
      </c>
    </row>
    <row r="885" spans="2:11" ht="30" x14ac:dyDescent="0.25">
      <c r="C885" s="13">
        <v>1112818</v>
      </c>
      <c r="D885" s="34">
        <v>1</v>
      </c>
      <c r="E885" s="35" t="s">
        <v>653</v>
      </c>
      <c r="F885" s="13" t="s">
        <v>30</v>
      </c>
      <c r="G885" s="13">
        <v>43</v>
      </c>
      <c r="H885" s="43"/>
      <c r="I885" s="43"/>
      <c r="J885" s="44">
        <f xml:space="preserve"> $I$885 + $H$885</f>
        <v>0</v>
      </c>
      <c r="K885" s="44">
        <f xml:space="preserve"> ROUND(($I$885 + $H$885) * $G$885, 2)</f>
        <v>0</v>
      </c>
    </row>
    <row r="886" spans="2:11" ht="45" x14ac:dyDescent="0.25">
      <c r="C886" s="13">
        <v>1112819</v>
      </c>
      <c r="D886" s="34">
        <v>2</v>
      </c>
      <c r="E886" s="35" t="s">
        <v>654</v>
      </c>
      <c r="F886" s="13" t="s">
        <v>30</v>
      </c>
      <c r="G886" s="13">
        <v>10</v>
      </c>
      <c r="H886" s="43"/>
      <c r="I886" s="43"/>
      <c r="J886" s="44">
        <f xml:space="preserve"> $I$886 + $H$886</f>
        <v>0</v>
      </c>
      <c r="K886" s="44">
        <f xml:space="preserve"> ROUND(($I$886 + $H$886) * $G$886, 2)</f>
        <v>0</v>
      </c>
    </row>
    <row r="887" spans="2:11" x14ac:dyDescent="0.25">
      <c r="C887" s="13">
        <v>1112820</v>
      </c>
      <c r="D887" s="34">
        <v>3</v>
      </c>
      <c r="E887" s="35" t="s">
        <v>655</v>
      </c>
      <c r="F887" s="13" t="s">
        <v>30</v>
      </c>
      <c r="G887" s="13">
        <v>43</v>
      </c>
      <c r="H887" s="43"/>
      <c r="I887" s="43"/>
      <c r="J887" s="44">
        <f xml:space="preserve"> $I$887 + $H$887</f>
        <v>0</v>
      </c>
      <c r="K887" s="44">
        <f xml:space="preserve"> ROUND(($I$887 + $H$887) * $G$887, 2)</f>
        <v>0</v>
      </c>
    </row>
    <row r="888" spans="2:11" ht="30" x14ac:dyDescent="0.25">
      <c r="C888" s="13">
        <v>1112821</v>
      </c>
      <c r="D888" s="34">
        <v>4</v>
      </c>
      <c r="E888" s="35" t="s">
        <v>717</v>
      </c>
      <c r="F888" s="13" t="s">
        <v>36</v>
      </c>
      <c r="G888" s="13">
        <v>17</v>
      </c>
      <c r="H888" s="43"/>
      <c r="I888" s="43"/>
      <c r="J888" s="44">
        <f xml:space="preserve"> $I$888 + $H$888</f>
        <v>0</v>
      </c>
      <c r="K888" s="44">
        <f xml:space="preserve"> ROUND(($I$888 + $H$888) * $G$888, 2)</f>
        <v>0</v>
      </c>
    </row>
    <row r="889" spans="2:11" ht="30" x14ac:dyDescent="0.25">
      <c r="C889" s="13">
        <v>1112822</v>
      </c>
      <c r="D889" s="34">
        <v>5</v>
      </c>
      <c r="E889" s="35" t="s">
        <v>718</v>
      </c>
      <c r="F889" s="13" t="s">
        <v>30</v>
      </c>
      <c r="G889" s="13">
        <v>12</v>
      </c>
      <c r="H889" s="43"/>
      <c r="I889" s="43"/>
      <c r="J889" s="44">
        <f xml:space="preserve"> $I$889 + $H$889</f>
        <v>0</v>
      </c>
      <c r="K889" s="44">
        <f xml:space="preserve"> ROUND(($I$889 + $H$889) * $G$889, 2)</f>
        <v>0</v>
      </c>
    </row>
    <row r="890" spans="2:11" ht="30" x14ac:dyDescent="0.25">
      <c r="C890" s="13">
        <v>1112823</v>
      </c>
      <c r="D890" s="34">
        <v>6</v>
      </c>
      <c r="E890" s="35" t="s">
        <v>719</v>
      </c>
      <c r="F890" s="13" t="s">
        <v>30</v>
      </c>
      <c r="G890" s="13">
        <v>10.1</v>
      </c>
      <c r="H890" s="43"/>
      <c r="I890" s="43"/>
      <c r="J890" s="44">
        <f xml:space="preserve"> $I$890 + $H$890</f>
        <v>0</v>
      </c>
      <c r="K890" s="44">
        <f xml:space="preserve"> ROUND(($I$890 + $H$890) * $G$890, 2)</f>
        <v>0</v>
      </c>
    </row>
    <row r="891" spans="2:11" x14ac:dyDescent="0.25">
      <c r="C891" s="13">
        <v>1112824</v>
      </c>
      <c r="D891" s="34">
        <v>7</v>
      </c>
      <c r="E891" s="35" t="s">
        <v>40</v>
      </c>
      <c r="F891" s="13" t="s">
        <v>36</v>
      </c>
      <c r="G891" s="13">
        <v>0.54100000000000004</v>
      </c>
      <c r="H891" s="43"/>
      <c r="I891" s="43"/>
      <c r="J891" s="44">
        <f xml:space="preserve"> $I$891 + $H$891</f>
        <v>0</v>
      </c>
      <c r="K891" s="44">
        <f xml:space="preserve"> ROUND(($I$891 + $H$891) * $G$891, 2)</f>
        <v>0</v>
      </c>
    </row>
    <row r="892" spans="2:11" ht="30" x14ac:dyDescent="0.25">
      <c r="C892" s="13">
        <v>1112825</v>
      </c>
      <c r="D892" s="34">
        <v>8</v>
      </c>
      <c r="E892" s="35" t="s">
        <v>43</v>
      </c>
      <c r="F892" s="13" t="s">
        <v>30</v>
      </c>
      <c r="G892" s="13">
        <v>8.52</v>
      </c>
      <c r="H892" s="43"/>
      <c r="I892" s="43"/>
      <c r="J892" s="44">
        <f xml:space="preserve"> $I$892 + $H$892</f>
        <v>0</v>
      </c>
      <c r="K892" s="44">
        <f xml:space="preserve"> ROUND(($I$892 + $H$892) * $G$892, 2)</f>
        <v>0</v>
      </c>
    </row>
    <row r="893" spans="2:11" ht="30" x14ac:dyDescent="0.25">
      <c r="C893" s="13">
        <v>1112826</v>
      </c>
      <c r="D893" s="34">
        <v>9</v>
      </c>
      <c r="E893" s="35" t="s">
        <v>44</v>
      </c>
      <c r="F893" s="13" t="s">
        <v>30</v>
      </c>
      <c r="G893" s="13">
        <v>12.82</v>
      </c>
      <c r="H893" s="43"/>
      <c r="I893" s="43"/>
      <c r="J893" s="44">
        <f xml:space="preserve"> $I$893 + $H$893</f>
        <v>0</v>
      </c>
      <c r="K893" s="44">
        <f xml:space="preserve"> ROUND(($I$893 + $H$893) * $G$893, 2)</f>
        <v>0</v>
      </c>
    </row>
    <row r="894" spans="2:11" x14ac:dyDescent="0.25">
      <c r="C894" s="13">
        <v>1112827</v>
      </c>
      <c r="D894" s="34">
        <v>10</v>
      </c>
      <c r="E894" s="35" t="s">
        <v>45</v>
      </c>
      <c r="F894" s="13" t="s">
        <v>36</v>
      </c>
      <c r="G894" s="13">
        <v>0.26500000000000001</v>
      </c>
      <c r="H894" s="43"/>
      <c r="I894" s="43"/>
      <c r="J894" s="44">
        <f xml:space="preserve"> $I$894 + $H$894</f>
        <v>0</v>
      </c>
      <c r="K894" s="44">
        <f xml:space="preserve"> ROUND(($I$894 + $H$894) * $G$894, 2)</f>
        <v>0</v>
      </c>
    </row>
    <row r="895" spans="2:11" x14ac:dyDescent="0.25">
      <c r="C895" s="13">
        <v>1112828</v>
      </c>
      <c r="D895" s="34">
        <v>11</v>
      </c>
      <c r="E895" s="35" t="s">
        <v>47</v>
      </c>
      <c r="F895" s="13" t="s">
        <v>36</v>
      </c>
      <c r="G895" s="13">
        <v>0.65400000000000003</v>
      </c>
      <c r="H895" s="43"/>
      <c r="I895" s="43"/>
      <c r="J895" s="44">
        <f xml:space="preserve"> $I$895 + $H$895</f>
        <v>0</v>
      </c>
      <c r="K895" s="44">
        <f xml:space="preserve"> ROUND(($I$895 + $H$895) * $G$895, 2)</f>
        <v>0</v>
      </c>
    </row>
    <row r="896" spans="2:11" ht="30" x14ac:dyDescent="0.25">
      <c r="C896" s="13">
        <v>1112829</v>
      </c>
      <c r="D896" s="34">
        <v>12</v>
      </c>
      <c r="E896" s="35" t="s">
        <v>53</v>
      </c>
      <c r="F896" s="13" t="s">
        <v>30</v>
      </c>
      <c r="G896" s="13">
        <v>4.32</v>
      </c>
      <c r="H896" s="43"/>
      <c r="I896" s="43"/>
      <c r="J896" s="44">
        <f xml:space="preserve"> $I$896 + $H$896</f>
        <v>0</v>
      </c>
      <c r="K896" s="44">
        <f xml:space="preserve"> ROUND(($I$896 + $H$896) * $G$896, 2)</f>
        <v>0</v>
      </c>
    </row>
    <row r="897" spans="3:11" x14ac:dyDescent="0.25">
      <c r="C897" s="13">
        <v>1112830</v>
      </c>
      <c r="D897" s="34">
        <v>13</v>
      </c>
      <c r="E897" s="35" t="s">
        <v>45</v>
      </c>
      <c r="F897" s="13" t="s">
        <v>36</v>
      </c>
      <c r="G897" s="13">
        <v>0.15</v>
      </c>
      <c r="H897" s="43"/>
      <c r="I897" s="43"/>
      <c r="J897" s="44">
        <f xml:space="preserve"> $I$897 + $H$897</f>
        <v>0</v>
      </c>
      <c r="K897" s="44">
        <f xml:space="preserve"> ROUND(($I$897 + $H$897) * $G$897, 2)</f>
        <v>0</v>
      </c>
    </row>
    <row r="898" spans="3:11" x14ac:dyDescent="0.25">
      <c r="C898" s="13">
        <v>1112831</v>
      </c>
      <c r="D898" s="34">
        <v>14</v>
      </c>
      <c r="E898" s="35" t="s">
        <v>47</v>
      </c>
      <c r="F898" s="13" t="s">
        <v>36</v>
      </c>
      <c r="G898" s="13">
        <v>0.24099999999999999</v>
      </c>
      <c r="H898" s="43"/>
      <c r="I898" s="43"/>
      <c r="J898" s="44">
        <f xml:space="preserve"> $I$898 + $H$898</f>
        <v>0</v>
      </c>
      <c r="K898" s="44">
        <f xml:space="preserve"> ROUND(($I$898 + $H$898) * $G$898, 2)</f>
        <v>0</v>
      </c>
    </row>
    <row r="899" spans="3:11" ht="30" x14ac:dyDescent="0.25">
      <c r="C899" s="13">
        <v>1112832</v>
      </c>
      <c r="D899" s="34">
        <v>15</v>
      </c>
      <c r="E899" s="35" t="s">
        <v>55</v>
      </c>
      <c r="F899" s="13" t="s">
        <v>30</v>
      </c>
      <c r="G899" s="13">
        <v>6.7</v>
      </c>
      <c r="H899" s="43"/>
      <c r="I899" s="43"/>
      <c r="J899" s="44">
        <f xml:space="preserve"> $I$899 + $H$899</f>
        <v>0</v>
      </c>
      <c r="K899" s="44">
        <f xml:space="preserve"> ROUND(($I$899 + $H$899) * $G$899, 2)</f>
        <v>0</v>
      </c>
    </row>
    <row r="900" spans="3:11" x14ac:dyDescent="0.25">
      <c r="C900" s="13">
        <v>1112833</v>
      </c>
      <c r="D900" s="34">
        <v>16</v>
      </c>
      <c r="E900" s="35" t="s">
        <v>45</v>
      </c>
      <c r="F900" s="13" t="s">
        <v>36</v>
      </c>
      <c r="G900" s="13">
        <v>0.29899999999999999</v>
      </c>
      <c r="H900" s="43"/>
      <c r="I900" s="43"/>
      <c r="J900" s="44">
        <f xml:space="preserve"> $I$900 + $H$900</f>
        <v>0</v>
      </c>
      <c r="K900" s="44">
        <f xml:space="preserve"> ROUND(($I$900 + $H$900) * $G$900, 2)</f>
        <v>0</v>
      </c>
    </row>
    <row r="901" spans="3:11" x14ac:dyDescent="0.25">
      <c r="C901" s="13">
        <v>1112834</v>
      </c>
      <c r="D901" s="34">
        <v>17</v>
      </c>
      <c r="E901" s="35" t="s">
        <v>47</v>
      </c>
      <c r="F901" s="13" t="s">
        <v>36</v>
      </c>
      <c r="G901" s="13">
        <v>0.60799999999999998</v>
      </c>
      <c r="H901" s="43"/>
      <c r="I901" s="43"/>
      <c r="J901" s="44">
        <f xml:space="preserve"> $I$901 + $H$901</f>
        <v>0</v>
      </c>
      <c r="K901" s="44">
        <f xml:space="preserve"> ROUND(($I$901 + $H$901) * $G$901, 2)</f>
        <v>0</v>
      </c>
    </row>
    <row r="902" spans="3:11" ht="30" x14ac:dyDescent="0.25">
      <c r="C902" s="13">
        <v>1112835</v>
      </c>
      <c r="D902" s="34">
        <v>18</v>
      </c>
      <c r="E902" s="35" t="s">
        <v>720</v>
      </c>
      <c r="F902" s="13" t="s">
        <v>36</v>
      </c>
      <c r="G902" s="13">
        <v>5.1999999999999998E-2</v>
      </c>
      <c r="H902" s="43"/>
      <c r="I902" s="43"/>
      <c r="J902" s="44">
        <f xml:space="preserve"> $I$902 + $H$902</f>
        <v>0</v>
      </c>
      <c r="K902" s="44">
        <f xml:space="preserve"> ROUND(($I$902 + $H$902) * $G$902, 2)</f>
        <v>0</v>
      </c>
    </row>
    <row r="903" spans="3:11" ht="30" x14ac:dyDescent="0.25">
      <c r="C903" s="13">
        <v>1112836</v>
      </c>
      <c r="D903" s="34">
        <v>19</v>
      </c>
      <c r="E903" s="35" t="s">
        <v>721</v>
      </c>
      <c r="F903" s="13" t="s">
        <v>30</v>
      </c>
      <c r="G903" s="13">
        <v>0.52</v>
      </c>
      <c r="H903" s="43"/>
      <c r="I903" s="43"/>
      <c r="J903" s="44">
        <f xml:space="preserve"> $I$903 + $H$903</f>
        <v>0</v>
      </c>
      <c r="K903" s="44">
        <f xml:space="preserve"> ROUND(($I$903 + $H$903) * $G$903, 2)</f>
        <v>0</v>
      </c>
    </row>
    <row r="904" spans="3:11" x14ac:dyDescent="0.25">
      <c r="C904" s="13">
        <v>1112837</v>
      </c>
      <c r="D904" s="34">
        <v>20</v>
      </c>
      <c r="E904" s="35" t="s">
        <v>45</v>
      </c>
      <c r="F904" s="13" t="s">
        <v>36</v>
      </c>
      <c r="G904" s="13">
        <v>1.4999999999999999E-2</v>
      </c>
      <c r="H904" s="43"/>
      <c r="I904" s="43"/>
      <c r="J904" s="44">
        <f xml:space="preserve"> $I$904 + $H$904</f>
        <v>0</v>
      </c>
      <c r="K904" s="44">
        <f xml:space="preserve"> ROUND(($I$904 + $H$904) * $G$904, 2)</f>
        <v>0</v>
      </c>
    </row>
    <row r="905" spans="3:11" x14ac:dyDescent="0.25">
      <c r="C905" s="13">
        <v>1112838</v>
      </c>
      <c r="D905" s="34">
        <v>21</v>
      </c>
      <c r="E905" s="35" t="s">
        <v>50</v>
      </c>
      <c r="F905" s="13" t="s">
        <v>36</v>
      </c>
      <c r="G905" s="13">
        <v>3.6999999999999998E-2</v>
      </c>
      <c r="H905" s="43"/>
      <c r="I905" s="43"/>
      <c r="J905" s="44">
        <f xml:space="preserve"> $I$905 + $H$905</f>
        <v>0</v>
      </c>
      <c r="K905" s="44">
        <f xml:space="preserve"> ROUND(($I$905 + $H$905) * $G$905, 2)</f>
        <v>0</v>
      </c>
    </row>
    <row r="906" spans="3:11" ht="30" x14ac:dyDescent="0.25">
      <c r="C906" s="13">
        <v>1112839</v>
      </c>
      <c r="D906" s="34">
        <v>22</v>
      </c>
      <c r="E906" s="35" t="s">
        <v>722</v>
      </c>
      <c r="F906" s="13" t="s">
        <v>30</v>
      </c>
      <c r="G906" s="13">
        <v>9.1</v>
      </c>
      <c r="H906" s="43"/>
      <c r="I906" s="43"/>
      <c r="J906" s="44">
        <f xml:space="preserve"> $I$906 + $H$906</f>
        <v>0</v>
      </c>
      <c r="K906" s="44">
        <f xml:space="preserve"> ROUND(($I$906 + $H$906) * $G$906, 2)</f>
        <v>0</v>
      </c>
    </row>
    <row r="907" spans="3:11" x14ac:dyDescent="0.25">
      <c r="C907" s="13">
        <v>1112840</v>
      </c>
      <c r="D907" s="34">
        <v>23</v>
      </c>
      <c r="E907" s="35" t="s">
        <v>45</v>
      </c>
      <c r="F907" s="13" t="s">
        <v>36</v>
      </c>
      <c r="G907" s="13">
        <v>0.05</v>
      </c>
      <c r="H907" s="43"/>
      <c r="I907" s="43"/>
      <c r="J907" s="44">
        <f xml:space="preserve"> $I$907 + $H$907</f>
        <v>0</v>
      </c>
      <c r="K907" s="44">
        <f xml:space="preserve"> ROUND(($I$907 + $H$907) * $G$907, 2)</f>
        <v>0</v>
      </c>
    </row>
    <row r="908" spans="3:11" x14ac:dyDescent="0.25">
      <c r="C908" s="13">
        <v>1112841</v>
      </c>
      <c r="D908" s="34">
        <v>24</v>
      </c>
      <c r="E908" s="35" t="s">
        <v>40</v>
      </c>
      <c r="F908" s="13" t="s">
        <v>36</v>
      </c>
      <c r="G908" s="13">
        <v>0.39700000000000002</v>
      </c>
      <c r="H908" s="43"/>
      <c r="I908" s="43"/>
      <c r="J908" s="44">
        <f xml:space="preserve"> $I$908 + $H$908</f>
        <v>0</v>
      </c>
      <c r="K908" s="44">
        <f xml:space="preserve"> ROUND(($I$908 + $H$908) * $G$908, 2)</f>
        <v>0</v>
      </c>
    </row>
    <row r="909" spans="3:11" x14ac:dyDescent="0.25">
      <c r="C909" s="13">
        <v>1112842</v>
      </c>
      <c r="D909" s="34">
        <v>25</v>
      </c>
      <c r="E909" s="35" t="s">
        <v>50</v>
      </c>
      <c r="F909" s="13" t="s">
        <v>36</v>
      </c>
      <c r="G909" s="13">
        <v>0.57799999999999996</v>
      </c>
      <c r="H909" s="43"/>
      <c r="I909" s="43"/>
      <c r="J909" s="44">
        <f xml:space="preserve"> $I$909 + $H$909</f>
        <v>0</v>
      </c>
      <c r="K909" s="44">
        <f xml:space="preserve"> ROUND(($I$909 + $H$909) * $G$909, 2)</f>
        <v>0</v>
      </c>
    </row>
    <row r="910" spans="3:11" ht="30" x14ac:dyDescent="0.25">
      <c r="C910" s="13">
        <v>1112843</v>
      </c>
      <c r="D910" s="34">
        <v>26</v>
      </c>
      <c r="E910" s="35" t="s">
        <v>664</v>
      </c>
      <c r="F910" s="13" t="s">
        <v>78</v>
      </c>
      <c r="G910" s="13">
        <v>88</v>
      </c>
      <c r="H910" s="43"/>
      <c r="I910" s="43"/>
      <c r="J910" s="44">
        <f xml:space="preserve"> $I$910 + $H$910</f>
        <v>0</v>
      </c>
      <c r="K910" s="44">
        <f xml:space="preserve"> ROUND(($I$910 + $H$910) * $G$910, 2)</f>
        <v>0</v>
      </c>
    </row>
    <row r="911" spans="3:11" ht="30" x14ac:dyDescent="0.25">
      <c r="C911" s="13">
        <v>1112844</v>
      </c>
      <c r="D911" s="34">
        <v>27</v>
      </c>
      <c r="E911" s="35" t="s">
        <v>723</v>
      </c>
      <c r="F911" s="13" t="s">
        <v>78</v>
      </c>
      <c r="G911" s="13">
        <v>37.4</v>
      </c>
      <c r="H911" s="43"/>
      <c r="I911" s="43"/>
      <c r="J911" s="44">
        <f xml:space="preserve"> $I$911 + $H$911</f>
        <v>0</v>
      </c>
      <c r="K911" s="44">
        <f xml:space="preserve"> ROUND(($I$911 + $H$911) * $G$911, 2)</f>
        <v>0</v>
      </c>
    </row>
    <row r="912" spans="3:11" x14ac:dyDescent="0.25">
      <c r="C912" s="13">
        <v>1112845</v>
      </c>
      <c r="D912" s="34">
        <v>28</v>
      </c>
      <c r="E912" s="35" t="s">
        <v>724</v>
      </c>
      <c r="F912" s="13" t="s">
        <v>36</v>
      </c>
      <c r="G912" s="13">
        <v>0.187</v>
      </c>
      <c r="H912" s="43"/>
      <c r="I912" s="43"/>
      <c r="J912" s="44">
        <f xml:space="preserve"> $I$912 + $H$912</f>
        <v>0</v>
      </c>
      <c r="K912" s="44">
        <f xml:space="preserve"> ROUND(($I$912 + $H$912) * $G$912, 2)</f>
        <v>0</v>
      </c>
    </row>
    <row r="913" spans="3:11" ht="30" x14ac:dyDescent="0.25">
      <c r="C913" s="13">
        <v>1112846</v>
      </c>
      <c r="D913" s="34">
        <v>29</v>
      </c>
      <c r="E913" s="35" t="s">
        <v>725</v>
      </c>
      <c r="F913" s="13" t="s">
        <v>30</v>
      </c>
      <c r="G913" s="13">
        <v>18.7</v>
      </c>
      <c r="H913" s="43"/>
      <c r="I913" s="43"/>
      <c r="J913" s="44">
        <f xml:space="preserve"> $I$913 + $H$913</f>
        <v>0</v>
      </c>
      <c r="K913" s="44">
        <f xml:space="preserve"> ROUND(($I$913 + $H$913) * $G$913, 2)</f>
        <v>0</v>
      </c>
    </row>
    <row r="914" spans="3:11" ht="30" x14ac:dyDescent="0.25">
      <c r="C914" s="13">
        <v>1112847</v>
      </c>
      <c r="D914" s="34">
        <v>30</v>
      </c>
      <c r="E914" s="35" t="s">
        <v>726</v>
      </c>
      <c r="F914" s="13" t="s">
        <v>78</v>
      </c>
      <c r="G914" s="13">
        <v>3.36</v>
      </c>
      <c r="H914" s="43"/>
      <c r="I914" s="43"/>
      <c r="J914" s="44">
        <f xml:space="preserve"> $I$914 + $H$914</f>
        <v>0</v>
      </c>
      <c r="K914" s="44">
        <f xml:space="preserve"> ROUND(($I$914 + $H$914) * $G$914, 2)</f>
        <v>0</v>
      </c>
    </row>
    <row r="915" spans="3:11" ht="30" x14ac:dyDescent="0.25">
      <c r="C915" s="13">
        <v>1112848</v>
      </c>
      <c r="D915" s="34">
        <v>31</v>
      </c>
      <c r="E915" s="35" t="s">
        <v>727</v>
      </c>
      <c r="F915" s="13" t="s">
        <v>78</v>
      </c>
      <c r="G915" s="13">
        <v>1.44</v>
      </c>
      <c r="H915" s="43"/>
      <c r="I915" s="43"/>
      <c r="J915" s="44">
        <f xml:space="preserve"> $I$915 + $H$915</f>
        <v>0</v>
      </c>
      <c r="K915" s="44">
        <f xml:space="preserve"> ROUND(($I$915 + $H$915) * $G$915, 2)</f>
        <v>0</v>
      </c>
    </row>
    <row r="916" spans="3:11" ht="30" x14ac:dyDescent="0.25">
      <c r="C916" s="13">
        <v>1112849</v>
      </c>
      <c r="D916" s="34">
        <v>32</v>
      </c>
      <c r="E916" s="35" t="s">
        <v>728</v>
      </c>
      <c r="F916" s="13" t="s">
        <v>78</v>
      </c>
      <c r="G916" s="13">
        <v>2.88</v>
      </c>
      <c r="H916" s="43"/>
      <c r="I916" s="43"/>
      <c r="J916" s="44">
        <f xml:space="preserve"> $I$916 + $H$916</f>
        <v>0</v>
      </c>
      <c r="K916" s="44">
        <f xml:space="preserve"> ROUND(($I$916 + $H$916) * $G$916, 2)</f>
        <v>0</v>
      </c>
    </row>
    <row r="917" spans="3:11" ht="30" x14ac:dyDescent="0.25">
      <c r="C917" s="13">
        <v>1112850</v>
      </c>
      <c r="D917" s="34">
        <v>33</v>
      </c>
      <c r="E917" s="35" t="s">
        <v>729</v>
      </c>
      <c r="F917" s="13" t="s">
        <v>78</v>
      </c>
      <c r="G917" s="13">
        <v>68</v>
      </c>
      <c r="H917" s="43"/>
      <c r="I917" s="43"/>
      <c r="J917" s="44">
        <f xml:space="preserve"> $I$917 + $H$917</f>
        <v>0</v>
      </c>
      <c r="K917" s="44">
        <f xml:space="preserve"> ROUND(($I$917 + $H$917) * $G$917, 2)</f>
        <v>0</v>
      </c>
    </row>
    <row r="918" spans="3:11" ht="30" x14ac:dyDescent="0.25">
      <c r="C918" s="13">
        <v>1112851</v>
      </c>
      <c r="D918" s="34">
        <v>34</v>
      </c>
      <c r="E918" s="35" t="s">
        <v>730</v>
      </c>
      <c r="F918" s="13" t="s">
        <v>78</v>
      </c>
      <c r="G918" s="13">
        <v>50</v>
      </c>
      <c r="H918" s="43"/>
      <c r="I918" s="43"/>
      <c r="J918" s="44">
        <f xml:space="preserve"> $I$918 + $H$918</f>
        <v>0</v>
      </c>
      <c r="K918" s="44">
        <f xml:space="preserve"> ROUND(($I$918 + $H$918) * $G$918, 2)</f>
        <v>0</v>
      </c>
    </row>
    <row r="919" spans="3:11" ht="30" x14ac:dyDescent="0.25">
      <c r="C919" s="13">
        <v>1112852</v>
      </c>
      <c r="D919" s="34">
        <v>35</v>
      </c>
      <c r="E919" s="35" t="s">
        <v>731</v>
      </c>
      <c r="F919" s="13" t="s">
        <v>78</v>
      </c>
      <c r="G919" s="13">
        <v>50</v>
      </c>
      <c r="H919" s="43"/>
      <c r="I919" s="43"/>
      <c r="J919" s="44">
        <f xml:space="preserve"> $I$919 + $H$919</f>
        <v>0</v>
      </c>
      <c r="K919" s="44">
        <f xml:space="preserve"> ROUND(($I$919 + $H$919) * $G$919, 2)</f>
        <v>0</v>
      </c>
    </row>
    <row r="920" spans="3:11" ht="30" x14ac:dyDescent="0.25">
      <c r="C920" s="13">
        <v>1112853</v>
      </c>
      <c r="D920" s="34">
        <v>36</v>
      </c>
      <c r="E920" s="35" t="s">
        <v>732</v>
      </c>
      <c r="F920" s="13" t="s">
        <v>78</v>
      </c>
      <c r="G920" s="13">
        <v>73</v>
      </c>
      <c r="H920" s="43"/>
      <c r="I920" s="43"/>
      <c r="J920" s="44">
        <f xml:space="preserve"> $I$920 + $H$920</f>
        <v>0</v>
      </c>
      <c r="K920" s="44">
        <f xml:space="preserve"> ROUND(($I$920 + $H$920) * $G$920, 2)</f>
        <v>0</v>
      </c>
    </row>
    <row r="921" spans="3:11" ht="30" x14ac:dyDescent="0.25">
      <c r="C921" s="13">
        <v>1112854</v>
      </c>
      <c r="D921" s="34">
        <v>37</v>
      </c>
      <c r="E921" s="35" t="s">
        <v>670</v>
      </c>
      <c r="F921" s="13" t="s">
        <v>78</v>
      </c>
      <c r="G921" s="13">
        <v>73</v>
      </c>
      <c r="H921" s="43"/>
      <c r="I921" s="43"/>
      <c r="J921" s="44">
        <f xml:space="preserve"> $I$921 + $H$921</f>
        <v>0</v>
      </c>
      <c r="K921" s="44">
        <f xml:space="preserve"> ROUND(($I$921 + $H$921) * $G$921, 2)</f>
        <v>0</v>
      </c>
    </row>
    <row r="922" spans="3:11" ht="30" x14ac:dyDescent="0.25">
      <c r="C922" s="13">
        <v>1112855</v>
      </c>
      <c r="D922" s="34">
        <v>38</v>
      </c>
      <c r="E922" s="35" t="s">
        <v>671</v>
      </c>
      <c r="F922" s="13" t="s">
        <v>78</v>
      </c>
      <c r="G922" s="13">
        <v>73</v>
      </c>
      <c r="H922" s="43"/>
      <c r="I922" s="43"/>
      <c r="J922" s="44">
        <f xml:space="preserve"> $I$922 + $H$922</f>
        <v>0</v>
      </c>
      <c r="K922" s="44">
        <f xml:space="preserve"> ROUND(($I$922 + $H$922) * $G$922, 2)</f>
        <v>0</v>
      </c>
    </row>
    <row r="923" spans="3:11" ht="30" x14ac:dyDescent="0.25">
      <c r="C923" s="13">
        <v>1112856</v>
      </c>
      <c r="D923" s="34">
        <v>39</v>
      </c>
      <c r="E923" s="35" t="s">
        <v>672</v>
      </c>
      <c r="F923" s="13" t="s">
        <v>78</v>
      </c>
      <c r="G923" s="13">
        <v>73</v>
      </c>
      <c r="H923" s="43"/>
      <c r="I923" s="43"/>
      <c r="J923" s="44">
        <f xml:space="preserve"> $I$923 + $H$923</f>
        <v>0</v>
      </c>
      <c r="K923" s="44">
        <f xml:space="preserve"> ROUND(($I$923 + $H$923) * $G$923, 2)</f>
        <v>0</v>
      </c>
    </row>
    <row r="924" spans="3:11" ht="60" x14ac:dyDescent="0.25">
      <c r="C924" s="13">
        <v>1112857</v>
      </c>
      <c r="D924" s="34">
        <v>40</v>
      </c>
      <c r="E924" s="35" t="s">
        <v>141</v>
      </c>
      <c r="F924" s="13" t="s">
        <v>78</v>
      </c>
      <c r="G924" s="13">
        <v>73</v>
      </c>
      <c r="H924" s="43"/>
      <c r="I924" s="43"/>
      <c r="J924" s="44">
        <f xml:space="preserve"> $I$924 + $H$924</f>
        <v>0</v>
      </c>
      <c r="K924" s="44">
        <f xml:space="preserve"> ROUND(($I$924 + $H$924) * $G$924, 2)</f>
        <v>0</v>
      </c>
    </row>
    <row r="925" spans="3:11" ht="30" x14ac:dyDescent="0.25">
      <c r="C925" s="13">
        <v>1112858</v>
      </c>
      <c r="D925" s="34">
        <v>41</v>
      </c>
      <c r="E925" s="35" t="s">
        <v>733</v>
      </c>
      <c r="F925" s="13" t="s">
        <v>78</v>
      </c>
      <c r="G925" s="13">
        <v>16</v>
      </c>
      <c r="H925" s="43"/>
      <c r="I925" s="43"/>
      <c r="J925" s="44">
        <f xml:space="preserve"> $I$925 + $H$925</f>
        <v>0</v>
      </c>
      <c r="K925" s="44">
        <f xml:space="preserve"> ROUND(($I$925 + $H$925) * $G$925, 2)</f>
        <v>0</v>
      </c>
    </row>
    <row r="926" spans="3:11" x14ac:dyDescent="0.25">
      <c r="C926" s="13">
        <v>1112859</v>
      </c>
      <c r="D926" s="34">
        <v>42</v>
      </c>
      <c r="E926" s="35" t="s">
        <v>734</v>
      </c>
      <c r="F926" s="13" t="s">
        <v>78</v>
      </c>
      <c r="G926" s="13">
        <v>101</v>
      </c>
      <c r="H926" s="43"/>
      <c r="I926" s="43"/>
      <c r="J926" s="44">
        <f xml:space="preserve"> $I$926 + $H$926</f>
        <v>0</v>
      </c>
      <c r="K926" s="44">
        <f xml:space="preserve"> ROUND(($I$926 + $H$926) * $G$926, 2)</f>
        <v>0</v>
      </c>
    </row>
    <row r="927" spans="3:11" ht="30" x14ac:dyDescent="0.25">
      <c r="C927" s="13">
        <v>1112860</v>
      </c>
      <c r="D927" s="34">
        <v>43</v>
      </c>
      <c r="E927" s="35" t="s">
        <v>735</v>
      </c>
      <c r="F927" s="13" t="s">
        <v>78</v>
      </c>
      <c r="G927" s="13">
        <v>101</v>
      </c>
      <c r="H927" s="43"/>
      <c r="I927" s="43"/>
      <c r="J927" s="44">
        <f xml:space="preserve"> $I$927 + $H$927</f>
        <v>0</v>
      </c>
      <c r="K927" s="44">
        <f xml:space="preserve"> ROUND(($I$927 + $H$927) * $G$927, 2)</f>
        <v>0</v>
      </c>
    </row>
    <row r="928" spans="3:11" ht="30" x14ac:dyDescent="0.25">
      <c r="C928" s="13">
        <v>1112861</v>
      </c>
      <c r="D928" s="34">
        <v>44</v>
      </c>
      <c r="E928" s="35" t="s">
        <v>736</v>
      </c>
      <c r="F928" s="13" t="s">
        <v>78</v>
      </c>
      <c r="G928" s="13">
        <v>50</v>
      </c>
      <c r="H928" s="43"/>
      <c r="I928" s="43"/>
      <c r="J928" s="44">
        <f xml:space="preserve"> $I$928 + $H$928</f>
        <v>0</v>
      </c>
      <c r="K928" s="44">
        <f xml:space="preserve"> ROUND(($I$928 + $H$928) * $G$928, 2)</f>
        <v>0</v>
      </c>
    </row>
    <row r="929" spans="2:11" ht="45" x14ac:dyDescent="0.25">
      <c r="C929" s="13">
        <v>1112862</v>
      </c>
      <c r="D929" s="34">
        <v>45</v>
      </c>
      <c r="E929" s="35" t="s">
        <v>170</v>
      </c>
      <c r="F929" s="13" t="s">
        <v>78</v>
      </c>
      <c r="G929" s="13">
        <v>141</v>
      </c>
      <c r="H929" s="43"/>
      <c r="I929" s="43"/>
      <c r="J929" s="44">
        <f xml:space="preserve"> $I$929 + $H$929</f>
        <v>0</v>
      </c>
      <c r="K929" s="44">
        <f xml:space="preserve"> ROUND(($I$929 + $H$929) * $G$929, 2)</f>
        <v>0</v>
      </c>
    </row>
    <row r="930" spans="2:11" ht="60" x14ac:dyDescent="0.25">
      <c r="C930" s="13">
        <v>1112863</v>
      </c>
      <c r="D930" s="34">
        <v>46</v>
      </c>
      <c r="E930" s="35" t="s">
        <v>666</v>
      </c>
      <c r="F930" s="13" t="s">
        <v>78</v>
      </c>
      <c r="G930" s="13">
        <v>131</v>
      </c>
      <c r="H930" s="43"/>
      <c r="I930" s="43"/>
      <c r="J930" s="44">
        <f xml:space="preserve"> $I$930 + $H$930</f>
        <v>0</v>
      </c>
      <c r="K930" s="44">
        <f xml:space="preserve"> ROUND(($I$930 + $H$930) * $G$930, 2)</f>
        <v>0</v>
      </c>
    </row>
    <row r="931" spans="2:11" ht="60" x14ac:dyDescent="0.25">
      <c r="C931" s="13">
        <v>1112864</v>
      </c>
      <c r="D931" s="34">
        <v>47</v>
      </c>
      <c r="E931" s="35" t="s">
        <v>667</v>
      </c>
      <c r="F931" s="13" t="s">
        <v>78</v>
      </c>
      <c r="G931" s="13">
        <v>10</v>
      </c>
      <c r="H931" s="43"/>
      <c r="I931" s="43"/>
      <c r="J931" s="44">
        <f xml:space="preserve"> $I$931 + $H$931</f>
        <v>0</v>
      </c>
      <c r="K931" s="44">
        <f xml:space="preserve"> ROUND(($I$931 + $H$931) * $G$931, 2)</f>
        <v>0</v>
      </c>
    </row>
    <row r="932" spans="2:11" x14ac:dyDescent="0.25">
      <c r="C932" s="13">
        <v>1112865</v>
      </c>
      <c r="D932" s="34">
        <v>48</v>
      </c>
      <c r="E932" s="35" t="s">
        <v>737</v>
      </c>
      <c r="F932" s="13" t="s">
        <v>78</v>
      </c>
      <c r="G932" s="13">
        <v>2</v>
      </c>
      <c r="H932" s="43"/>
      <c r="I932" s="43"/>
      <c r="J932" s="44">
        <f xml:space="preserve"> $I$932 + $H$932</f>
        <v>0</v>
      </c>
      <c r="K932" s="44">
        <f xml:space="preserve"> ROUND(($I$932 + $H$932) * $G$932, 2)</f>
        <v>0</v>
      </c>
    </row>
    <row r="933" spans="2:11" x14ac:dyDescent="0.25">
      <c r="C933" s="13">
        <v>1112866</v>
      </c>
      <c r="D933" s="34">
        <v>49</v>
      </c>
      <c r="E933" s="35" t="s">
        <v>738</v>
      </c>
      <c r="F933" s="13" t="s">
        <v>78</v>
      </c>
      <c r="G933" s="13">
        <v>1.2</v>
      </c>
      <c r="H933" s="43"/>
      <c r="I933" s="43"/>
      <c r="J933" s="44">
        <f xml:space="preserve"> $I$933 + $H$933</f>
        <v>0</v>
      </c>
      <c r="K933" s="44">
        <f xml:space="preserve"> ROUND(($I$933 + $H$933) * $G$933, 2)</f>
        <v>0</v>
      </c>
    </row>
    <row r="934" spans="2:11" ht="30" x14ac:dyDescent="0.25">
      <c r="C934" s="13">
        <v>1112867</v>
      </c>
      <c r="D934" s="34">
        <v>50</v>
      </c>
      <c r="E934" s="35" t="s">
        <v>739</v>
      </c>
      <c r="F934" s="13" t="s">
        <v>78</v>
      </c>
      <c r="G934" s="13">
        <v>2</v>
      </c>
      <c r="H934" s="43"/>
      <c r="I934" s="43"/>
      <c r="J934" s="44">
        <f xml:space="preserve"> $I$934 + $H$934</f>
        <v>0</v>
      </c>
      <c r="K934" s="44">
        <f xml:space="preserve"> ROUND(($I$934 + $H$934) * $G$934, 2)</f>
        <v>0</v>
      </c>
    </row>
    <row r="935" spans="2:11" s="25" customFormat="1" x14ac:dyDescent="0.25">
      <c r="B935" s="24"/>
      <c r="C935" s="27"/>
      <c r="D935" s="28">
        <v>28</v>
      </c>
      <c r="E935" s="29" t="s">
        <v>740</v>
      </c>
      <c r="F935" s="30"/>
      <c r="G935" s="30"/>
      <c r="H935" s="41"/>
      <c r="I935" s="41"/>
      <c r="J935" s="37"/>
      <c r="K935" s="42">
        <f>ROUND(SUM($K$936:$K$987), 2)</f>
        <v>0</v>
      </c>
    </row>
    <row r="936" spans="2:11" ht="30" x14ac:dyDescent="0.25">
      <c r="C936" s="13">
        <v>1112868</v>
      </c>
      <c r="D936" s="34">
        <v>1</v>
      </c>
      <c r="E936" s="35" t="s">
        <v>741</v>
      </c>
      <c r="F936" s="13" t="s">
        <v>192</v>
      </c>
      <c r="G936" s="13">
        <v>2</v>
      </c>
      <c r="H936" s="43"/>
      <c r="I936" s="43"/>
      <c r="J936" s="44">
        <f xml:space="preserve"> $I$936 + $H$936</f>
        <v>0</v>
      </c>
      <c r="K936" s="44">
        <f xml:space="preserve"> ROUND(($I$936 + $H$936) * $G$936, 2)</f>
        <v>0</v>
      </c>
    </row>
    <row r="937" spans="2:11" ht="30" x14ac:dyDescent="0.25">
      <c r="C937" s="13">
        <v>1112869</v>
      </c>
      <c r="D937" s="34">
        <v>2</v>
      </c>
      <c r="E937" s="35" t="s">
        <v>742</v>
      </c>
      <c r="F937" s="13" t="s">
        <v>192</v>
      </c>
      <c r="G937" s="13">
        <v>2</v>
      </c>
      <c r="H937" s="43"/>
      <c r="I937" s="43"/>
      <c r="J937" s="44">
        <f xml:space="preserve"> $I$937 + $H$937</f>
        <v>0</v>
      </c>
      <c r="K937" s="44">
        <f xml:space="preserve"> ROUND(($I$937 + $H$937) * $G$937, 2)</f>
        <v>0</v>
      </c>
    </row>
    <row r="938" spans="2:11" ht="60" x14ac:dyDescent="0.25">
      <c r="C938" s="13">
        <v>1112870</v>
      </c>
      <c r="D938" s="34">
        <v>3</v>
      </c>
      <c r="E938" s="35" t="s">
        <v>743</v>
      </c>
      <c r="F938" s="13" t="s">
        <v>192</v>
      </c>
      <c r="G938" s="13">
        <v>2</v>
      </c>
      <c r="H938" s="43"/>
      <c r="I938" s="43"/>
      <c r="J938" s="44">
        <f xml:space="preserve"> $I$938 + $H$938</f>
        <v>0</v>
      </c>
      <c r="K938" s="44">
        <f xml:space="preserve"> ROUND(($I$938 + $H$938) * $G$938, 2)</f>
        <v>0</v>
      </c>
    </row>
    <row r="939" spans="2:11" ht="60" x14ac:dyDescent="0.25">
      <c r="C939" s="13">
        <v>1112871</v>
      </c>
      <c r="D939" s="34">
        <v>4</v>
      </c>
      <c r="E939" s="35" t="s">
        <v>744</v>
      </c>
      <c r="F939" s="13" t="s">
        <v>192</v>
      </c>
      <c r="G939" s="13">
        <v>2</v>
      </c>
      <c r="H939" s="43"/>
      <c r="I939" s="43"/>
      <c r="J939" s="44">
        <f xml:space="preserve"> $I$939 + $H$939</f>
        <v>0</v>
      </c>
      <c r="K939" s="44">
        <f xml:space="preserve"> ROUND(($I$939 + $H$939) * $G$939, 2)</f>
        <v>0</v>
      </c>
    </row>
    <row r="940" spans="2:11" ht="45" x14ac:dyDescent="0.25">
      <c r="C940" s="13">
        <v>1112872</v>
      </c>
      <c r="D940" s="34">
        <v>5</v>
      </c>
      <c r="E940" s="35" t="s">
        <v>745</v>
      </c>
      <c r="F940" s="13" t="s">
        <v>192</v>
      </c>
      <c r="G940" s="13">
        <v>1</v>
      </c>
      <c r="H940" s="43"/>
      <c r="I940" s="43"/>
      <c r="J940" s="44">
        <f xml:space="preserve"> $I$940 + $H$940</f>
        <v>0</v>
      </c>
      <c r="K940" s="44">
        <f xml:space="preserve"> ROUND(($I$940 + $H$940) * $G$940, 2)</f>
        <v>0</v>
      </c>
    </row>
    <row r="941" spans="2:11" x14ac:dyDescent="0.25">
      <c r="C941" s="13">
        <v>1112873</v>
      </c>
      <c r="D941" s="34">
        <v>6</v>
      </c>
      <c r="E941" s="35" t="s">
        <v>746</v>
      </c>
      <c r="F941" s="13" t="s">
        <v>192</v>
      </c>
      <c r="G941" s="13">
        <v>2</v>
      </c>
      <c r="H941" s="43"/>
      <c r="I941" s="43"/>
      <c r="J941" s="44">
        <f xml:space="preserve"> $I$941 + $H$941</f>
        <v>0</v>
      </c>
      <c r="K941" s="44">
        <f xml:space="preserve"> ROUND(($I$941 + $H$941) * $G$941, 2)</f>
        <v>0</v>
      </c>
    </row>
    <row r="942" spans="2:11" ht="30" x14ac:dyDescent="0.25">
      <c r="C942" s="13">
        <v>1112874</v>
      </c>
      <c r="D942" s="34">
        <v>7</v>
      </c>
      <c r="E942" s="35" t="s">
        <v>747</v>
      </c>
      <c r="F942" s="13" t="s">
        <v>105</v>
      </c>
      <c r="G942" s="13">
        <v>1</v>
      </c>
      <c r="H942" s="43"/>
      <c r="I942" s="43"/>
      <c r="J942" s="44">
        <f xml:space="preserve"> $I$942 + $H$942</f>
        <v>0</v>
      </c>
      <c r="K942" s="44">
        <f xml:space="preserve"> ROUND(($I$942 + $H$942) * $G$942, 2)</f>
        <v>0</v>
      </c>
    </row>
    <row r="943" spans="2:11" x14ac:dyDescent="0.25">
      <c r="C943" s="13">
        <v>1112875</v>
      </c>
      <c r="D943" s="34">
        <v>8</v>
      </c>
      <c r="E943" s="35" t="s">
        <v>748</v>
      </c>
      <c r="F943" s="13" t="s">
        <v>192</v>
      </c>
      <c r="G943" s="13">
        <v>1</v>
      </c>
      <c r="H943" s="43"/>
      <c r="I943" s="43"/>
      <c r="J943" s="44">
        <f xml:space="preserve"> $I$943 + $H$943</f>
        <v>0</v>
      </c>
      <c r="K943" s="44">
        <f xml:space="preserve"> ROUND(($I$943 + $H$943) * $G$943, 2)</f>
        <v>0</v>
      </c>
    </row>
    <row r="944" spans="2:11" ht="45" x14ac:dyDescent="0.25">
      <c r="C944" s="13">
        <v>1112876</v>
      </c>
      <c r="D944" s="34">
        <v>9</v>
      </c>
      <c r="E944" s="35" t="s">
        <v>749</v>
      </c>
      <c r="F944" s="13" t="s">
        <v>105</v>
      </c>
      <c r="G944" s="13">
        <v>2</v>
      </c>
      <c r="H944" s="43"/>
      <c r="I944" s="43"/>
      <c r="J944" s="44">
        <f xml:space="preserve"> $I$944 + $H$944</f>
        <v>0</v>
      </c>
      <c r="K944" s="44">
        <f xml:space="preserve"> ROUND(($I$944 + $H$944) * $G$944, 2)</f>
        <v>0</v>
      </c>
    </row>
    <row r="945" spans="3:11" ht="30" x14ac:dyDescent="0.25">
      <c r="C945" s="13">
        <v>1112877</v>
      </c>
      <c r="D945" s="34">
        <v>10</v>
      </c>
      <c r="E945" s="35" t="s">
        <v>750</v>
      </c>
      <c r="F945" s="13" t="s">
        <v>124</v>
      </c>
      <c r="G945" s="13">
        <v>46</v>
      </c>
      <c r="H945" s="43"/>
      <c r="I945" s="43"/>
      <c r="J945" s="44">
        <f xml:space="preserve"> $I$945 + $H$945</f>
        <v>0</v>
      </c>
      <c r="K945" s="44">
        <f xml:space="preserve"> ROUND(($I$945 + $H$945) * $G$945, 2)</f>
        <v>0</v>
      </c>
    </row>
    <row r="946" spans="3:11" ht="30" x14ac:dyDescent="0.25">
      <c r="C946" s="13">
        <v>1112878</v>
      </c>
      <c r="D946" s="34">
        <v>11</v>
      </c>
      <c r="E946" s="35" t="s">
        <v>751</v>
      </c>
      <c r="F946" s="13" t="s">
        <v>124</v>
      </c>
      <c r="G946" s="13">
        <v>11</v>
      </c>
      <c r="H946" s="43"/>
      <c r="I946" s="43"/>
      <c r="J946" s="44">
        <f xml:space="preserve"> $I$946 + $H$946</f>
        <v>0</v>
      </c>
      <c r="K946" s="44">
        <f xml:space="preserve"> ROUND(($I$946 + $H$946) * $G$946, 2)</f>
        <v>0</v>
      </c>
    </row>
    <row r="947" spans="3:11" ht="30" x14ac:dyDescent="0.25">
      <c r="C947" s="13">
        <v>1112879</v>
      </c>
      <c r="D947" s="34">
        <v>12</v>
      </c>
      <c r="E947" s="35" t="s">
        <v>752</v>
      </c>
      <c r="F947" s="13" t="s">
        <v>124</v>
      </c>
      <c r="G947" s="13">
        <v>24</v>
      </c>
      <c r="H947" s="43"/>
      <c r="I947" s="43"/>
      <c r="J947" s="44">
        <f xml:space="preserve"> $I$947 + $H$947</f>
        <v>0</v>
      </c>
      <c r="K947" s="44">
        <f xml:space="preserve"> ROUND(($I$947 + $H$947) * $G$947, 2)</f>
        <v>0</v>
      </c>
    </row>
    <row r="948" spans="3:11" ht="30" x14ac:dyDescent="0.25">
      <c r="C948" s="13">
        <v>1112880</v>
      </c>
      <c r="D948" s="34">
        <v>13</v>
      </c>
      <c r="E948" s="35" t="s">
        <v>753</v>
      </c>
      <c r="F948" s="13" t="s">
        <v>124</v>
      </c>
      <c r="G948" s="13">
        <v>21</v>
      </c>
      <c r="H948" s="43"/>
      <c r="I948" s="43"/>
      <c r="J948" s="44">
        <f xml:space="preserve"> $I$948 + $H$948</f>
        <v>0</v>
      </c>
      <c r="K948" s="44">
        <f xml:space="preserve"> ROUND(($I$948 + $H$948) * $G$948, 2)</f>
        <v>0</v>
      </c>
    </row>
    <row r="949" spans="3:11" x14ac:dyDescent="0.25">
      <c r="C949" s="13">
        <v>1112881</v>
      </c>
      <c r="D949" s="34">
        <v>14</v>
      </c>
      <c r="E949" s="35" t="s">
        <v>754</v>
      </c>
      <c r="F949" s="13" t="s">
        <v>124</v>
      </c>
      <c r="G949" s="13">
        <v>23</v>
      </c>
      <c r="H949" s="43"/>
      <c r="I949" s="43"/>
      <c r="J949" s="44">
        <f xml:space="preserve"> $I$949 + $H$949</f>
        <v>0</v>
      </c>
      <c r="K949" s="44">
        <f xml:space="preserve"> ROUND(($I$949 + $H$949) * $G$949, 2)</f>
        <v>0</v>
      </c>
    </row>
    <row r="950" spans="3:11" x14ac:dyDescent="0.25">
      <c r="C950" s="13">
        <v>1112882</v>
      </c>
      <c r="D950" s="34">
        <v>15</v>
      </c>
      <c r="E950" s="35" t="s">
        <v>755</v>
      </c>
      <c r="F950" s="13" t="s">
        <v>124</v>
      </c>
      <c r="G950" s="13">
        <v>6</v>
      </c>
      <c r="H950" s="43"/>
      <c r="I950" s="43"/>
      <c r="J950" s="44">
        <f xml:space="preserve"> $I$950 + $H$950</f>
        <v>0</v>
      </c>
      <c r="K950" s="44">
        <f xml:space="preserve"> ROUND(($I$950 + $H$950) * $G$950, 2)</f>
        <v>0</v>
      </c>
    </row>
    <row r="951" spans="3:11" ht="30" x14ac:dyDescent="0.25">
      <c r="C951" s="13">
        <v>1112883</v>
      </c>
      <c r="D951" s="34">
        <v>16</v>
      </c>
      <c r="E951" s="35" t="s">
        <v>756</v>
      </c>
      <c r="F951" s="13" t="s">
        <v>124</v>
      </c>
      <c r="G951" s="13">
        <v>31</v>
      </c>
      <c r="H951" s="43"/>
      <c r="I951" s="43"/>
      <c r="J951" s="44">
        <f xml:space="preserve"> $I$951 + $H$951</f>
        <v>0</v>
      </c>
      <c r="K951" s="44">
        <f xml:space="preserve"> ROUND(($I$951 + $H$951) * $G$951, 2)</f>
        <v>0</v>
      </c>
    </row>
    <row r="952" spans="3:11" ht="30" x14ac:dyDescent="0.25">
      <c r="C952" s="13">
        <v>1112884</v>
      </c>
      <c r="D952" s="34">
        <v>17</v>
      </c>
      <c r="E952" s="35" t="s">
        <v>757</v>
      </c>
      <c r="F952" s="13" t="s">
        <v>124</v>
      </c>
      <c r="G952" s="13">
        <v>4</v>
      </c>
      <c r="H952" s="43"/>
      <c r="I952" s="43"/>
      <c r="J952" s="44">
        <f xml:space="preserve"> $I$952 + $H$952</f>
        <v>0</v>
      </c>
      <c r="K952" s="44">
        <f xml:space="preserve"> ROUND(($I$952 + $H$952) * $G$952, 2)</f>
        <v>0</v>
      </c>
    </row>
    <row r="953" spans="3:11" x14ac:dyDescent="0.25">
      <c r="C953" s="13">
        <v>1112885</v>
      </c>
      <c r="D953" s="34">
        <v>18</v>
      </c>
      <c r="E953" s="35" t="s">
        <v>758</v>
      </c>
      <c r="F953" s="13" t="s">
        <v>105</v>
      </c>
      <c r="G953" s="13">
        <v>8</v>
      </c>
      <c r="H953" s="43"/>
      <c r="I953" s="43"/>
      <c r="J953" s="44">
        <f xml:space="preserve"> $I$953 + $H$953</f>
        <v>0</v>
      </c>
      <c r="K953" s="44">
        <f xml:space="preserve"> ROUND(($I$953 + $H$953) * $G$953, 2)</f>
        <v>0</v>
      </c>
    </row>
    <row r="954" spans="3:11" x14ac:dyDescent="0.25">
      <c r="C954" s="13">
        <v>1112886</v>
      </c>
      <c r="D954" s="34">
        <v>19</v>
      </c>
      <c r="E954" s="35" t="s">
        <v>759</v>
      </c>
      <c r="F954" s="13" t="s">
        <v>105</v>
      </c>
      <c r="G954" s="13">
        <v>10</v>
      </c>
      <c r="H954" s="43"/>
      <c r="I954" s="43"/>
      <c r="J954" s="44">
        <f xml:space="preserve"> $I$954 + $H$954</f>
        <v>0</v>
      </c>
      <c r="K954" s="44">
        <f xml:space="preserve"> ROUND(($I$954 + $H$954) * $G$954, 2)</f>
        <v>0</v>
      </c>
    </row>
    <row r="955" spans="3:11" x14ac:dyDescent="0.25">
      <c r="C955" s="13">
        <v>1112887</v>
      </c>
      <c r="D955" s="34">
        <v>20</v>
      </c>
      <c r="E955" s="35" t="s">
        <v>760</v>
      </c>
      <c r="F955" s="13" t="s">
        <v>105</v>
      </c>
      <c r="G955" s="13">
        <v>4</v>
      </c>
      <c r="H955" s="43"/>
      <c r="I955" s="43"/>
      <c r="J955" s="44">
        <f xml:space="preserve"> $I$955 + $H$955</f>
        <v>0</v>
      </c>
      <c r="K955" s="44">
        <f xml:space="preserve"> ROUND(($I$955 + $H$955) * $G$955, 2)</f>
        <v>0</v>
      </c>
    </row>
    <row r="956" spans="3:11" x14ac:dyDescent="0.25">
      <c r="C956" s="13">
        <v>1112888</v>
      </c>
      <c r="D956" s="34">
        <v>21</v>
      </c>
      <c r="E956" s="35" t="s">
        <v>761</v>
      </c>
      <c r="F956" s="13" t="s">
        <v>105</v>
      </c>
      <c r="G956" s="13">
        <v>2</v>
      </c>
      <c r="H956" s="43"/>
      <c r="I956" s="43"/>
      <c r="J956" s="44">
        <f xml:space="preserve"> $I$956 + $H$956</f>
        <v>0</v>
      </c>
      <c r="K956" s="44">
        <f xml:space="preserve"> ROUND(($I$956 + $H$956) * $G$956, 2)</f>
        <v>0</v>
      </c>
    </row>
    <row r="957" spans="3:11" ht="30" x14ac:dyDescent="0.25">
      <c r="C957" s="13">
        <v>1112889</v>
      </c>
      <c r="D957" s="34">
        <v>22</v>
      </c>
      <c r="E957" s="35" t="s">
        <v>762</v>
      </c>
      <c r="F957" s="13" t="s">
        <v>105</v>
      </c>
      <c r="G957" s="13">
        <v>1</v>
      </c>
      <c r="H957" s="43"/>
      <c r="I957" s="43"/>
      <c r="J957" s="44">
        <f xml:space="preserve"> $I$957 + $H$957</f>
        <v>0</v>
      </c>
      <c r="K957" s="44">
        <f xml:space="preserve"> ROUND(($I$957 + $H$957) * $G$957, 2)</f>
        <v>0</v>
      </c>
    </row>
    <row r="958" spans="3:11" ht="30" x14ac:dyDescent="0.25">
      <c r="C958" s="13">
        <v>1112890</v>
      </c>
      <c r="D958" s="34">
        <v>23</v>
      </c>
      <c r="E958" s="35" t="s">
        <v>763</v>
      </c>
      <c r="F958" s="13" t="s">
        <v>105</v>
      </c>
      <c r="G958" s="13">
        <v>4</v>
      </c>
      <c r="H958" s="43"/>
      <c r="I958" s="43"/>
      <c r="J958" s="44">
        <f xml:space="preserve"> $I$958 + $H$958</f>
        <v>0</v>
      </c>
      <c r="K958" s="44">
        <f xml:space="preserve"> ROUND(($I$958 + $H$958) * $G$958, 2)</f>
        <v>0</v>
      </c>
    </row>
    <row r="959" spans="3:11" ht="30" x14ac:dyDescent="0.25">
      <c r="C959" s="13">
        <v>1112891</v>
      </c>
      <c r="D959" s="34">
        <v>24</v>
      </c>
      <c r="E959" s="35" t="s">
        <v>764</v>
      </c>
      <c r="F959" s="13" t="s">
        <v>105</v>
      </c>
      <c r="G959" s="13">
        <v>2</v>
      </c>
      <c r="H959" s="43"/>
      <c r="I959" s="43"/>
      <c r="J959" s="44">
        <f xml:space="preserve"> $I$959 + $H$959</f>
        <v>0</v>
      </c>
      <c r="K959" s="44">
        <f xml:space="preserve"> ROUND(($I$959 + $H$959) * $G$959, 2)</f>
        <v>0</v>
      </c>
    </row>
    <row r="960" spans="3:11" ht="30" x14ac:dyDescent="0.25">
      <c r="C960" s="13">
        <v>1112892</v>
      </c>
      <c r="D960" s="34">
        <v>25</v>
      </c>
      <c r="E960" s="35" t="s">
        <v>765</v>
      </c>
      <c r="F960" s="13" t="s">
        <v>105</v>
      </c>
      <c r="G960" s="13">
        <v>4</v>
      </c>
      <c r="H960" s="43"/>
      <c r="I960" s="43"/>
      <c r="J960" s="44">
        <f xml:space="preserve"> $I$960 + $H$960</f>
        <v>0</v>
      </c>
      <c r="K960" s="44">
        <f xml:space="preserve"> ROUND(($I$960 + $H$960) * $G$960, 2)</f>
        <v>0</v>
      </c>
    </row>
    <row r="961" spans="3:11" ht="30" x14ac:dyDescent="0.25">
      <c r="C961" s="13">
        <v>1112893</v>
      </c>
      <c r="D961" s="34">
        <v>26</v>
      </c>
      <c r="E961" s="35" t="s">
        <v>766</v>
      </c>
      <c r="F961" s="13" t="s">
        <v>105</v>
      </c>
      <c r="G961" s="13">
        <v>2</v>
      </c>
      <c r="H961" s="43"/>
      <c r="I961" s="43"/>
      <c r="J961" s="44">
        <f xml:space="preserve"> $I$961 + $H$961</f>
        <v>0</v>
      </c>
      <c r="K961" s="44">
        <f xml:space="preserve"> ROUND(($I$961 + $H$961) * $G$961, 2)</f>
        <v>0</v>
      </c>
    </row>
    <row r="962" spans="3:11" x14ac:dyDescent="0.25">
      <c r="C962" s="13">
        <v>1112894</v>
      </c>
      <c r="D962" s="34">
        <v>27</v>
      </c>
      <c r="E962" s="35" t="s">
        <v>767</v>
      </c>
      <c r="F962" s="13" t="s">
        <v>105</v>
      </c>
      <c r="G962" s="13">
        <v>2</v>
      </c>
      <c r="H962" s="43"/>
      <c r="I962" s="43"/>
      <c r="J962" s="44">
        <f xml:space="preserve"> $I$962 + $H$962</f>
        <v>0</v>
      </c>
      <c r="K962" s="44">
        <f xml:space="preserve"> ROUND(($I$962 + $H$962) * $G$962, 2)</f>
        <v>0</v>
      </c>
    </row>
    <row r="963" spans="3:11" x14ac:dyDescent="0.25">
      <c r="C963" s="13">
        <v>1112895</v>
      </c>
      <c r="D963" s="34">
        <v>28</v>
      </c>
      <c r="E963" s="35" t="s">
        <v>768</v>
      </c>
      <c r="F963" s="13" t="s">
        <v>105</v>
      </c>
      <c r="G963" s="13">
        <v>2</v>
      </c>
      <c r="H963" s="43"/>
      <c r="I963" s="43"/>
      <c r="J963" s="44">
        <f xml:space="preserve"> $I$963 + $H$963</f>
        <v>0</v>
      </c>
      <c r="K963" s="44">
        <f xml:space="preserve"> ROUND(($I$963 + $H$963) * $G$963, 2)</f>
        <v>0</v>
      </c>
    </row>
    <row r="964" spans="3:11" x14ac:dyDescent="0.25">
      <c r="C964" s="13">
        <v>1112896</v>
      </c>
      <c r="D964" s="34">
        <v>29</v>
      </c>
      <c r="E964" s="35" t="s">
        <v>769</v>
      </c>
      <c r="F964" s="13" t="s">
        <v>105</v>
      </c>
      <c r="G964" s="13">
        <v>1</v>
      </c>
      <c r="H964" s="43"/>
      <c r="I964" s="43"/>
      <c r="J964" s="44">
        <f xml:space="preserve"> $I$964 + $H$964</f>
        <v>0</v>
      </c>
      <c r="K964" s="44">
        <f xml:space="preserve"> ROUND(($I$964 + $H$964) * $G$964, 2)</f>
        <v>0</v>
      </c>
    </row>
    <row r="965" spans="3:11" x14ac:dyDescent="0.25">
      <c r="C965" s="13">
        <v>1112897</v>
      </c>
      <c r="D965" s="34">
        <v>30</v>
      </c>
      <c r="E965" s="35" t="s">
        <v>770</v>
      </c>
      <c r="F965" s="13" t="s">
        <v>105</v>
      </c>
      <c r="G965" s="13">
        <v>4</v>
      </c>
      <c r="H965" s="43"/>
      <c r="I965" s="43"/>
      <c r="J965" s="44">
        <f xml:space="preserve"> $I$965 + $H$965</f>
        <v>0</v>
      </c>
      <c r="K965" s="44">
        <f xml:space="preserve"> ROUND(($I$965 + $H$965) * $G$965, 2)</f>
        <v>0</v>
      </c>
    </row>
    <row r="966" spans="3:11" x14ac:dyDescent="0.25">
      <c r="C966" s="13">
        <v>1112898</v>
      </c>
      <c r="D966" s="34">
        <v>31</v>
      </c>
      <c r="E966" s="35" t="s">
        <v>771</v>
      </c>
      <c r="F966" s="13" t="s">
        <v>105</v>
      </c>
      <c r="G966" s="13">
        <v>4</v>
      </c>
      <c r="H966" s="43"/>
      <c r="I966" s="43"/>
      <c r="J966" s="44">
        <f xml:space="preserve"> $I$966 + $H$966</f>
        <v>0</v>
      </c>
      <c r="K966" s="44">
        <f xml:space="preserve"> ROUND(($I$966 + $H$966) * $G$966, 2)</f>
        <v>0</v>
      </c>
    </row>
    <row r="967" spans="3:11" x14ac:dyDescent="0.25">
      <c r="C967" s="13">
        <v>1112899</v>
      </c>
      <c r="D967" s="34">
        <v>32</v>
      </c>
      <c r="E967" s="35" t="s">
        <v>772</v>
      </c>
      <c r="F967" s="13" t="s">
        <v>105</v>
      </c>
      <c r="G967" s="13">
        <v>8</v>
      </c>
      <c r="H967" s="43"/>
      <c r="I967" s="43"/>
      <c r="J967" s="44">
        <f xml:space="preserve"> $I$967 + $H$967</f>
        <v>0</v>
      </c>
      <c r="K967" s="44">
        <f xml:space="preserve"> ROUND(($I$967 + $H$967) * $G$967, 2)</f>
        <v>0</v>
      </c>
    </row>
    <row r="968" spans="3:11" x14ac:dyDescent="0.25">
      <c r="C968" s="13">
        <v>1112900</v>
      </c>
      <c r="D968" s="34">
        <v>33</v>
      </c>
      <c r="E968" s="35" t="s">
        <v>773</v>
      </c>
      <c r="F968" s="13" t="s">
        <v>105</v>
      </c>
      <c r="G968" s="13">
        <v>7</v>
      </c>
      <c r="H968" s="43"/>
      <c r="I968" s="43"/>
      <c r="J968" s="44">
        <f xml:space="preserve"> $I$968 + $H$968</f>
        <v>0</v>
      </c>
      <c r="K968" s="44">
        <f xml:space="preserve"> ROUND(($I$968 + $H$968) * $G$968, 2)</f>
        <v>0</v>
      </c>
    </row>
    <row r="969" spans="3:11" x14ac:dyDescent="0.25">
      <c r="C969" s="13">
        <v>1112901</v>
      </c>
      <c r="D969" s="34">
        <v>34</v>
      </c>
      <c r="E969" s="35" t="s">
        <v>774</v>
      </c>
      <c r="F969" s="13" t="s">
        <v>105</v>
      </c>
      <c r="G969" s="13">
        <v>6</v>
      </c>
      <c r="H969" s="43"/>
      <c r="I969" s="43"/>
      <c r="J969" s="44">
        <f xml:space="preserve"> $I$969 + $H$969</f>
        <v>0</v>
      </c>
      <c r="K969" s="44">
        <f xml:space="preserve"> ROUND(($I$969 + $H$969) * $G$969, 2)</f>
        <v>0</v>
      </c>
    </row>
    <row r="970" spans="3:11" x14ac:dyDescent="0.25">
      <c r="C970" s="13">
        <v>1112902</v>
      </c>
      <c r="D970" s="34">
        <v>35</v>
      </c>
      <c r="E970" s="35" t="s">
        <v>775</v>
      </c>
      <c r="F970" s="13" t="s">
        <v>105</v>
      </c>
      <c r="G970" s="13">
        <v>21</v>
      </c>
      <c r="H970" s="43"/>
      <c r="I970" s="43"/>
      <c r="J970" s="44">
        <f xml:space="preserve"> $I$970 + $H$970</f>
        <v>0</v>
      </c>
      <c r="K970" s="44">
        <f xml:space="preserve"> ROUND(($I$970 + $H$970) * $G$970, 2)</f>
        <v>0</v>
      </c>
    </row>
    <row r="971" spans="3:11" x14ac:dyDescent="0.25">
      <c r="C971" s="13">
        <v>1112903</v>
      </c>
      <c r="D971" s="34">
        <v>36</v>
      </c>
      <c r="E971" s="35" t="s">
        <v>776</v>
      </c>
      <c r="F971" s="13" t="s">
        <v>105</v>
      </c>
      <c r="G971" s="13">
        <v>11</v>
      </c>
      <c r="H971" s="43"/>
      <c r="I971" s="43"/>
      <c r="J971" s="44">
        <f xml:space="preserve"> $I$971 + $H$971</f>
        <v>0</v>
      </c>
      <c r="K971" s="44">
        <f xml:space="preserve"> ROUND(($I$971 + $H$971) * $G$971, 2)</f>
        <v>0</v>
      </c>
    </row>
    <row r="972" spans="3:11" x14ac:dyDescent="0.25">
      <c r="C972" s="13">
        <v>1112904</v>
      </c>
      <c r="D972" s="34">
        <v>37</v>
      </c>
      <c r="E972" s="35" t="s">
        <v>777</v>
      </c>
      <c r="F972" s="13" t="s">
        <v>105</v>
      </c>
      <c r="G972" s="13">
        <v>2</v>
      </c>
      <c r="H972" s="43"/>
      <c r="I972" s="43"/>
      <c r="J972" s="44">
        <f xml:space="preserve"> $I$972 + $H$972</f>
        <v>0</v>
      </c>
      <c r="K972" s="44">
        <f xml:space="preserve"> ROUND(($I$972 + $H$972) * $G$972, 2)</f>
        <v>0</v>
      </c>
    </row>
    <row r="973" spans="3:11" x14ac:dyDescent="0.25">
      <c r="C973" s="13">
        <v>1112905</v>
      </c>
      <c r="D973" s="34">
        <v>38</v>
      </c>
      <c r="E973" s="35" t="s">
        <v>778</v>
      </c>
      <c r="F973" s="13" t="s">
        <v>105</v>
      </c>
      <c r="G973" s="13">
        <v>7</v>
      </c>
      <c r="H973" s="43"/>
      <c r="I973" s="43"/>
      <c r="J973" s="44">
        <f xml:space="preserve"> $I$973 + $H$973</f>
        <v>0</v>
      </c>
      <c r="K973" s="44">
        <f xml:space="preserve"> ROUND(($I$973 + $H$973) * $G$973, 2)</f>
        <v>0</v>
      </c>
    </row>
    <row r="974" spans="3:11" x14ac:dyDescent="0.25">
      <c r="C974" s="13">
        <v>1112906</v>
      </c>
      <c r="D974" s="34">
        <v>39</v>
      </c>
      <c r="E974" s="35" t="s">
        <v>779</v>
      </c>
      <c r="F974" s="13" t="s">
        <v>105</v>
      </c>
      <c r="G974" s="13">
        <v>8</v>
      </c>
      <c r="H974" s="43"/>
      <c r="I974" s="43"/>
      <c r="J974" s="44">
        <f xml:space="preserve"> $I$974 + $H$974</f>
        <v>0</v>
      </c>
      <c r="K974" s="44">
        <f xml:space="preserve"> ROUND(($I$974 + $H$974) * $G$974, 2)</f>
        <v>0</v>
      </c>
    </row>
    <row r="975" spans="3:11" x14ac:dyDescent="0.25">
      <c r="C975" s="13">
        <v>1112907</v>
      </c>
      <c r="D975" s="34">
        <v>40</v>
      </c>
      <c r="E975" s="35" t="s">
        <v>780</v>
      </c>
      <c r="F975" s="13" t="s">
        <v>105</v>
      </c>
      <c r="G975" s="13">
        <v>16</v>
      </c>
      <c r="H975" s="43"/>
      <c r="I975" s="43"/>
      <c r="J975" s="44">
        <f xml:space="preserve"> $I$975 + $H$975</f>
        <v>0</v>
      </c>
      <c r="K975" s="44">
        <f xml:space="preserve"> ROUND(($I$975 + $H$975) * $G$975, 2)</f>
        <v>0</v>
      </c>
    </row>
    <row r="976" spans="3:11" x14ac:dyDescent="0.25">
      <c r="C976" s="13">
        <v>1112908</v>
      </c>
      <c r="D976" s="34">
        <v>41</v>
      </c>
      <c r="E976" s="35" t="s">
        <v>781</v>
      </c>
      <c r="F976" s="13" t="s">
        <v>105</v>
      </c>
      <c r="G976" s="13">
        <v>16</v>
      </c>
      <c r="H976" s="43"/>
      <c r="I976" s="43"/>
      <c r="J976" s="44">
        <f xml:space="preserve"> $I$976 + $H$976</f>
        <v>0</v>
      </c>
      <c r="K976" s="44">
        <f xml:space="preserve"> ROUND(($I$976 + $H$976) * $G$976, 2)</f>
        <v>0</v>
      </c>
    </row>
    <row r="977" spans="2:11" x14ac:dyDescent="0.25">
      <c r="C977" s="13">
        <v>1112909</v>
      </c>
      <c r="D977" s="34">
        <v>42</v>
      </c>
      <c r="E977" s="35" t="s">
        <v>782</v>
      </c>
      <c r="F977" s="13" t="s">
        <v>105</v>
      </c>
      <c r="G977" s="13">
        <v>8</v>
      </c>
      <c r="H977" s="43"/>
      <c r="I977" s="43"/>
      <c r="J977" s="44">
        <f xml:space="preserve"> $I$977 + $H$977</f>
        <v>0</v>
      </c>
      <c r="K977" s="44">
        <f xml:space="preserve"> ROUND(($I$977 + $H$977) * $G$977, 2)</f>
        <v>0</v>
      </c>
    </row>
    <row r="978" spans="2:11" x14ac:dyDescent="0.25">
      <c r="C978" s="13">
        <v>1112910</v>
      </c>
      <c r="D978" s="34">
        <v>43</v>
      </c>
      <c r="E978" s="35" t="s">
        <v>783</v>
      </c>
      <c r="F978" s="13" t="s">
        <v>105</v>
      </c>
      <c r="G978" s="13">
        <v>2</v>
      </c>
      <c r="H978" s="43"/>
      <c r="I978" s="43"/>
      <c r="J978" s="44">
        <f xml:space="preserve"> $I$978 + $H$978</f>
        <v>0</v>
      </c>
      <c r="K978" s="44">
        <f xml:space="preserve"> ROUND(($I$978 + $H$978) * $G$978, 2)</f>
        <v>0</v>
      </c>
    </row>
    <row r="979" spans="2:11" x14ac:dyDescent="0.25">
      <c r="C979" s="13">
        <v>1112911</v>
      </c>
      <c r="D979" s="34">
        <v>44</v>
      </c>
      <c r="E979" s="35" t="s">
        <v>784</v>
      </c>
      <c r="F979" s="13" t="s">
        <v>396</v>
      </c>
      <c r="G979" s="13">
        <v>166</v>
      </c>
      <c r="H979" s="43"/>
      <c r="I979" s="43"/>
      <c r="J979" s="44">
        <f xml:space="preserve"> $I$979 + $H$979</f>
        <v>0</v>
      </c>
      <c r="K979" s="44">
        <f xml:space="preserve"> ROUND(($I$979 + $H$979) * $G$979, 2)</f>
        <v>0</v>
      </c>
    </row>
    <row r="980" spans="2:11" x14ac:dyDescent="0.25">
      <c r="C980" s="13">
        <v>1112912</v>
      </c>
      <c r="D980" s="34">
        <v>45</v>
      </c>
      <c r="E980" s="35" t="s">
        <v>785</v>
      </c>
      <c r="F980" s="13" t="s">
        <v>396</v>
      </c>
      <c r="G980" s="13">
        <v>166</v>
      </c>
      <c r="H980" s="43"/>
      <c r="I980" s="43"/>
      <c r="J980" s="44">
        <f xml:space="preserve"> $I$980 + $H$980</f>
        <v>0</v>
      </c>
      <c r="K980" s="44">
        <f xml:space="preserve"> ROUND(($I$980 + $H$980) * $G$980, 2)</f>
        <v>0</v>
      </c>
    </row>
    <row r="981" spans="2:11" ht="30" x14ac:dyDescent="0.25">
      <c r="C981" s="13">
        <v>1112913</v>
      </c>
      <c r="D981" s="34">
        <v>46</v>
      </c>
      <c r="E981" s="35" t="s">
        <v>786</v>
      </c>
      <c r="F981" s="13" t="s">
        <v>78</v>
      </c>
      <c r="G981" s="13">
        <v>30</v>
      </c>
      <c r="H981" s="43"/>
      <c r="I981" s="43"/>
      <c r="J981" s="44">
        <f xml:space="preserve"> $I$981 + $H$981</f>
        <v>0</v>
      </c>
      <c r="K981" s="44">
        <f xml:space="preserve"> ROUND(($I$981 + $H$981) * $G$981, 2)</f>
        <v>0</v>
      </c>
    </row>
    <row r="982" spans="2:11" ht="30" x14ac:dyDescent="0.25">
      <c r="C982" s="13">
        <v>1112914</v>
      </c>
      <c r="D982" s="34">
        <v>47</v>
      </c>
      <c r="E982" s="35" t="s">
        <v>787</v>
      </c>
      <c r="F982" s="13" t="s">
        <v>396</v>
      </c>
      <c r="G982" s="13">
        <v>46</v>
      </c>
      <c r="H982" s="43"/>
      <c r="I982" s="43"/>
      <c r="J982" s="44">
        <f xml:space="preserve"> $I$982 + $H$982</f>
        <v>0</v>
      </c>
      <c r="K982" s="44">
        <f xml:space="preserve"> ROUND(($I$982 + $H$982) * $G$982, 2)</f>
        <v>0</v>
      </c>
    </row>
    <row r="983" spans="2:11" ht="30" x14ac:dyDescent="0.25">
      <c r="C983" s="13">
        <v>1112915</v>
      </c>
      <c r="D983" s="34">
        <v>48</v>
      </c>
      <c r="E983" s="35" t="s">
        <v>788</v>
      </c>
      <c r="F983" s="13" t="s">
        <v>396</v>
      </c>
      <c r="G983" s="13">
        <v>24</v>
      </c>
      <c r="H983" s="43"/>
      <c r="I983" s="43"/>
      <c r="J983" s="44">
        <f xml:space="preserve"> $I$983 + $H$983</f>
        <v>0</v>
      </c>
      <c r="K983" s="44">
        <f xml:space="preserve"> ROUND(($I$983 + $H$983) * $G$983, 2)</f>
        <v>0</v>
      </c>
    </row>
    <row r="984" spans="2:11" ht="30" x14ac:dyDescent="0.25">
      <c r="C984" s="13">
        <v>1112916</v>
      </c>
      <c r="D984" s="34">
        <v>49</v>
      </c>
      <c r="E984" s="35" t="s">
        <v>789</v>
      </c>
      <c r="F984" s="13" t="s">
        <v>396</v>
      </c>
      <c r="G984" s="13">
        <v>9</v>
      </c>
      <c r="H984" s="43"/>
      <c r="I984" s="43"/>
      <c r="J984" s="44">
        <f xml:space="preserve"> $I$984 + $H$984</f>
        <v>0</v>
      </c>
      <c r="K984" s="44">
        <f xml:space="preserve"> ROUND(($I$984 + $H$984) * $G$984, 2)</f>
        <v>0</v>
      </c>
    </row>
    <row r="985" spans="2:11" ht="30" x14ac:dyDescent="0.25">
      <c r="C985" s="13">
        <v>1112917</v>
      </c>
      <c r="D985" s="34">
        <v>50</v>
      </c>
      <c r="E985" s="35" t="s">
        <v>790</v>
      </c>
      <c r="F985" s="13" t="s">
        <v>396</v>
      </c>
      <c r="G985" s="13">
        <v>4</v>
      </c>
      <c r="H985" s="43"/>
      <c r="I985" s="43"/>
      <c r="J985" s="44">
        <f xml:space="preserve"> $I$985 + $H$985</f>
        <v>0</v>
      </c>
      <c r="K985" s="44">
        <f xml:space="preserve"> ROUND(($I$985 + $H$985) * $G$985, 2)</f>
        <v>0</v>
      </c>
    </row>
    <row r="986" spans="2:11" ht="30" x14ac:dyDescent="0.25">
      <c r="C986" s="13">
        <v>1112918</v>
      </c>
      <c r="D986" s="34">
        <v>51</v>
      </c>
      <c r="E986" s="35" t="s">
        <v>791</v>
      </c>
      <c r="F986" s="13" t="s">
        <v>78</v>
      </c>
      <c r="G986" s="13">
        <v>8</v>
      </c>
      <c r="H986" s="43"/>
      <c r="I986" s="43"/>
      <c r="J986" s="44">
        <f xml:space="preserve"> $I$986 + $H$986</f>
        <v>0</v>
      </c>
      <c r="K986" s="44">
        <f xml:space="preserve"> ROUND(($I$986 + $H$986) * $G$986, 2)</f>
        <v>0</v>
      </c>
    </row>
    <row r="987" spans="2:11" x14ac:dyDescent="0.25">
      <c r="C987" s="13">
        <v>1112919</v>
      </c>
      <c r="D987" s="34">
        <v>52</v>
      </c>
      <c r="E987" s="35" t="s">
        <v>792</v>
      </c>
      <c r="F987" s="13" t="s">
        <v>219</v>
      </c>
      <c r="G987" s="13">
        <v>86</v>
      </c>
      <c r="H987" s="43"/>
      <c r="I987" s="43"/>
      <c r="J987" s="44">
        <f xml:space="preserve"> $I$987 + $H$987</f>
        <v>0</v>
      </c>
      <c r="K987" s="44">
        <f xml:space="preserve"> ROUND(($I$987 + $H$987) * $G$987, 2)</f>
        <v>0</v>
      </c>
    </row>
    <row r="988" spans="2:11" s="25" customFormat="1" x14ac:dyDescent="0.25">
      <c r="B988" s="24"/>
      <c r="C988" s="27"/>
      <c r="D988" s="28">
        <v>29</v>
      </c>
      <c r="E988" s="29" t="s">
        <v>793</v>
      </c>
      <c r="F988" s="30"/>
      <c r="G988" s="30"/>
      <c r="H988" s="41"/>
      <c r="I988" s="41"/>
      <c r="J988" s="37"/>
      <c r="K988" s="42">
        <f>ROUND(SUM($K$989:$K$1012), 2)</f>
        <v>0</v>
      </c>
    </row>
    <row r="989" spans="2:11" ht="30" x14ac:dyDescent="0.25">
      <c r="C989" s="13">
        <v>1112920</v>
      </c>
      <c r="D989" s="34">
        <v>1</v>
      </c>
      <c r="E989" s="35" t="s">
        <v>794</v>
      </c>
      <c r="F989" s="13" t="s">
        <v>105</v>
      </c>
      <c r="G989" s="13">
        <v>1</v>
      </c>
      <c r="H989" s="43"/>
      <c r="I989" s="43"/>
      <c r="J989" s="44">
        <f xml:space="preserve"> $I$989 + $H$989</f>
        <v>0</v>
      </c>
      <c r="K989" s="44">
        <f xml:space="preserve"> ROUND(($I$989 + $H$989) * $G$989, 2)</f>
        <v>0</v>
      </c>
    </row>
    <row r="990" spans="2:11" ht="30" x14ac:dyDescent="0.25">
      <c r="C990" s="13">
        <v>1112921</v>
      </c>
      <c r="D990" s="34">
        <v>2</v>
      </c>
      <c r="E990" s="35" t="s">
        <v>795</v>
      </c>
      <c r="F990" s="13" t="s">
        <v>396</v>
      </c>
      <c r="G990" s="13">
        <v>1</v>
      </c>
      <c r="H990" s="43"/>
      <c r="I990" s="43"/>
      <c r="J990" s="44">
        <f xml:space="preserve"> $I$990 + $H$990</f>
        <v>0</v>
      </c>
      <c r="K990" s="44">
        <f xml:space="preserve"> ROUND(($I$990 + $H$990) * $G$990, 2)</f>
        <v>0</v>
      </c>
    </row>
    <row r="991" spans="2:11" ht="30" x14ac:dyDescent="0.25">
      <c r="C991" s="13">
        <v>1112922</v>
      </c>
      <c r="D991" s="34">
        <v>3</v>
      </c>
      <c r="E991" s="35" t="s">
        <v>751</v>
      </c>
      <c r="F991" s="13" t="s">
        <v>124</v>
      </c>
      <c r="G991" s="13">
        <v>3.5</v>
      </c>
      <c r="H991" s="43"/>
      <c r="I991" s="43"/>
      <c r="J991" s="44">
        <f xml:space="preserve"> $I$991 + $H$991</f>
        <v>0</v>
      </c>
      <c r="K991" s="44">
        <f xml:space="preserve"> ROUND(($I$991 + $H$991) * $G$991, 2)</f>
        <v>0</v>
      </c>
    </row>
    <row r="992" spans="2:11" ht="30" x14ac:dyDescent="0.25">
      <c r="C992" s="13">
        <v>1112923</v>
      </c>
      <c r="D992" s="34">
        <v>4</v>
      </c>
      <c r="E992" s="35" t="s">
        <v>796</v>
      </c>
      <c r="F992" s="13" t="s">
        <v>396</v>
      </c>
      <c r="G992" s="13">
        <v>8</v>
      </c>
      <c r="H992" s="43"/>
      <c r="I992" s="43"/>
      <c r="J992" s="44">
        <f xml:space="preserve"> $I$992 + $H$992</f>
        <v>0</v>
      </c>
      <c r="K992" s="44">
        <f xml:space="preserve"> ROUND(($I$992 + $H$992) * $G$992, 2)</f>
        <v>0</v>
      </c>
    </row>
    <row r="993" spans="3:11" ht="30" x14ac:dyDescent="0.25">
      <c r="C993" s="13">
        <v>1112924</v>
      </c>
      <c r="D993" s="34">
        <v>5</v>
      </c>
      <c r="E993" s="35" t="s">
        <v>797</v>
      </c>
      <c r="F993" s="13" t="s">
        <v>396</v>
      </c>
      <c r="G993" s="13">
        <v>2</v>
      </c>
      <c r="H993" s="43"/>
      <c r="I993" s="43"/>
      <c r="J993" s="44">
        <f xml:space="preserve"> $I$993 + $H$993</f>
        <v>0</v>
      </c>
      <c r="K993" s="44">
        <f xml:space="preserve"> ROUND(($I$993 + $H$993) * $G$993, 2)</f>
        <v>0</v>
      </c>
    </row>
    <row r="994" spans="3:11" ht="30" x14ac:dyDescent="0.25">
      <c r="C994" s="13">
        <v>1112925</v>
      </c>
      <c r="D994" s="34">
        <v>6</v>
      </c>
      <c r="E994" s="35" t="s">
        <v>798</v>
      </c>
      <c r="F994" s="13" t="s">
        <v>396</v>
      </c>
      <c r="G994" s="13">
        <v>3</v>
      </c>
      <c r="H994" s="43"/>
      <c r="I994" s="43"/>
      <c r="J994" s="44">
        <f xml:space="preserve"> $I$994 + $H$994</f>
        <v>0</v>
      </c>
      <c r="K994" s="44">
        <f xml:space="preserve"> ROUND(($I$994 + $H$994) * $G$994, 2)</f>
        <v>0</v>
      </c>
    </row>
    <row r="995" spans="3:11" ht="30" x14ac:dyDescent="0.25">
      <c r="C995" s="13">
        <v>1112926</v>
      </c>
      <c r="D995" s="34">
        <v>7</v>
      </c>
      <c r="E995" s="35" t="s">
        <v>799</v>
      </c>
      <c r="F995" s="13" t="s">
        <v>105</v>
      </c>
      <c r="G995" s="13">
        <v>1</v>
      </c>
      <c r="H995" s="43"/>
      <c r="I995" s="43"/>
      <c r="J995" s="44">
        <f xml:space="preserve"> $I$995 + $H$995</f>
        <v>0</v>
      </c>
      <c r="K995" s="44">
        <f xml:space="preserve"> ROUND(($I$995 + $H$995) * $G$995, 2)</f>
        <v>0</v>
      </c>
    </row>
    <row r="996" spans="3:11" ht="30" x14ac:dyDescent="0.25">
      <c r="C996" s="13">
        <v>1112927</v>
      </c>
      <c r="D996" s="34">
        <v>8</v>
      </c>
      <c r="E996" s="35" t="s">
        <v>800</v>
      </c>
      <c r="F996" s="13" t="s">
        <v>105</v>
      </c>
      <c r="G996" s="13">
        <v>1</v>
      </c>
      <c r="H996" s="43"/>
      <c r="I996" s="43"/>
      <c r="J996" s="44">
        <f xml:space="preserve"> $I$996 + $H$996</f>
        <v>0</v>
      </c>
      <c r="K996" s="44">
        <f xml:space="preserve"> ROUND(($I$996 + $H$996) * $G$996, 2)</f>
        <v>0</v>
      </c>
    </row>
    <row r="997" spans="3:11" ht="30" x14ac:dyDescent="0.25">
      <c r="C997" s="13">
        <v>1112928</v>
      </c>
      <c r="D997" s="34">
        <v>9</v>
      </c>
      <c r="E997" s="35" t="s">
        <v>801</v>
      </c>
      <c r="F997" s="13" t="s">
        <v>396</v>
      </c>
      <c r="G997" s="13">
        <v>8</v>
      </c>
      <c r="H997" s="43"/>
      <c r="I997" s="43"/>
      <c r="J997" s="44">
        <f xml:space="preserve"> $I$997 + $H$997</f>
        <v>0</v>
      </c>
      <c r="K997" s="44">
        <f xml:space="preserve"> ROUND(($I$997 + $H$997) * $G$997, 2)</f>
        <v>0</v>
      </c>
    </row>
    <row r="998" spans="3:11" ht="30" x14ac:dyDescent="0.25">
      <c r="C998" s="13">
        <v>1112929</v>
      </c>
      <c r="D998" s="34">
        <v>10</v>
      </c>
      <c r="E998" s="35" t="s">
        <v>802</v>
      </c>
      <c r="F998" s="13" t="s">
        <v>396</v>
      </c>
      <c r="G998" s="13">
        <v>1.5</v>
      </c>
      <c r="H998" s="43"/>
      <c r="I998" s="43"/>
      <c r="J998" s="44">
        <f xml:space="preserve"> $I$998 + $H$998</f>
        <v>0</v>
      </c>
      <c r="K998" s="44">
        <f xml:space="preserve"> ROUND(($I$998 + $H$998) * $G$998, 2)</f>
        <v>0</v>
      </c>
    </row>
    <row r="999" spans="3:11" ht="30" x14ac:dyDescent="0.25">
      <c r="C999" s="13">
        <v>1112930</v>
      </c>
      <c r="D999" s="34">
        <v>11</v>
      </c>
      <c r="E999" s="35" t="s">
        <v>803</v>
      </c>
      <c r="F999" s="13" t="s">
        <v>105</v>
      </c>
      <c r="G999" s="13">
        <v>1</v>
      </c>
      <c r="H999" s="43"/>
      <c r="I999" s="43"/>
      <c r="J999" s="44">
        <f xml:space="preserve"> $I$999 + $H$999</f>
        <v>0</v>
      </c>
      <c r="K999" s="44">
        <f xml:space="preserve"> ROUND(($I$999 + $H$999) * $G$999, 2)</f>
        <v>0</v>
      </c>
    </row>
    <row r="1000" spans="3:11" ht="30" x14ac:dyDescent="0.25">
      <c r="C1000" s="13">
        <v>1112931</v>
      </c>
      <c r="D1000" s="34">
        <v>12</v>
      </c>
      <c r="E1000" s="35" t="s">
        <v>804</v>
      </c>
      <c r="F1000" s="13" t="s">
        <v>105</v>
      </c>
      <c r="G1000" s="13">
        <v>4</v>
      </c>
      <c r="H1000" s="43"/>
      <c r="I1000" s="43"/>
      <c r="J1000" s="44">
        <f xml:space="preserve"> $I$1000 + $H$1000</f>
        <v>0</v>
      </c>
      <c r="K1000" s="44">
        <f xml:space="preserve"> ROUND(($I$1000 + $H$1000) * $G$1000, 2)</f>
        <v>0</v>
      </c>
    </row>
    <row r="1001" spans="3:11" x14ac:dyDescent="0.25">
      <c r="C1001" s="13">
        <v>1112932</v>
      </c>
      <c r="D1001" s="34">
        <v>13</v>
      </c>
      <c r="E1001" s="35" t="s">
        <v>805</v>
      </c>
      <c r="F1001" s="13" t="s">
        <v>105</v>
      </c>
      <c r="G1001" s="13">
        <v>2</v>
      </c>
      <c r="H1001" s="43"/>
      <c r="I1001" s="43"/>
      <c r="J1001" s="44">
        <f xml:space="preserve"> $I$1001 + $H$1001</f>
        <v>0</v>
      </c>
      <c r="K1001" s="44">
        <f xml:space="preserve"> ROUND(($I$1001 + $H$1001) * $G$1001, 2)</f>
        <v>0</v>
      </c>
    </row>
    <row r="1002" spans="3:11" x14ac:dyDescent="0.25">
      <c r="C1002" s="13">
        <v>1112933</v>
      </c>
      <c r="D1002" s="34">
        <v>14</v>
      </c>
      <c r="E1002" s="35" t="s">
        <v>806</v>
      </c>
      <c r="F1002" s="13" t="s">
        <v>105</v>
      </c>
      <c r="G1002" s="13">
        <v>8</v>
      </c>
      <c r="H1002" s="43"/>
      <c r="I1002" s="43"/>
      <c r="J1002" s="44">
        <f xml:space="preserve"> $I$1002 + $H$1002</f>
        <v>0</v>
      </c>
      <c r="K1002" s="44">
        <f xml:space="preserve"> ROUND(($I$1002 + $H$1002) * $G$1002, 2)</f>
        <v>0</v>
      </c>
    </row>
    <row r="1003" spans="3:11" x14ac:dyDescent="0.25">
      <c r="C1003" s="13">
        <v>1112934</v>
      </c>
      <c r="D1003" s="34">
        <v>15</v>
      </c>
      <c r="E1003" s="35" t="s">
        <v>807</v>
      </c>
      <c r="F1003" s="13" t="s">
        <v>105</v>
      </c>
      <c r="G1003" s="13">
        <v>2</v>
      </c>
      <c r="H1003" s="43"/>
      <c r="I1003" s="43"/>
      <c r="J1003" s="44">
        <f xml:space="preserve"> $I$1003 + $H$1003</f>
        <v>0</v>
      </c>
      <c r="K1003" s="44">
        <f xml:space="preserve"> ROUND(($I$1003 + $H$1003) * $G$1003, 2)</f>
        <v>0</v>
      </c>
    </row>
    <row r="1004" spans="3:11" x14ac:dyDescent="0.25">
      <c r="C1004" s="13">
        <v>1112935</v>
      </c>
      <c r="D1004" s="34">
        <v>16</v>
      </c>
      <c r="E1004" s="35" t="s">
        <v>808</v>
      </c>
      <c r="F1004" s="13" t="s">
        <v>105</v>
      </c>
      <c r="G1004" s="13">
        <v>1</v>
      </c>
      <c r="H1004" s="43"/>
      <c r="I1004" s="43"/>
      <c r="J1004" s="44">
        <f xml:space="preserve"> $I$1004 + $H$1004</f>
        <v>0</v>
      </c>
      <c r="K1004" s="44">
        <f xml:space="preserve"> ROUND(($I$1004 + $H$1004) * $G$1004, 2)</f>
        <v>0</v>
      </c>
    </row>
    <row r="1005" spans="3:11" x14ac:dyDescent="0.25">
      <c r="C1005" s="13">
        <v>1112936</v>
      </c>
      <c r="D1005" s="34">
        <v>17</v>
      </c>
      <c r="E1005" s="35" t="s">
        <v>809</v>
      </c>
      <c r="F1005" s="13" t="s">
        <v>105</v>
      </c>
      <c r="G1005" s="13">
        <v>2</v>
      </c>
      <c r="H1005" s="43"/>
      <c r="I1005" s="43"/>
      <c r="J1005" s="44">
        <f xml:space="preserve"> $I$1005 + $H$1005</f>
        <v>0</v>
      </c>
      <c r="K1005" s="44">
        <f xml:space="preserve"> ROUND(($I$1005 + $H$1005) * $G$1005, 2)</f>
        <v>0</v>
      </c>
    </row>
    <row r="1006" spans="3:11" x14ac:dyDescent="0.25">
      <c r="C1006" s="13">
        <v>1112937</v>
      </c>
      <c r="D1006" s="34">
        <v>18</v>
      </c>
      <c r="E1006" s="35" t="s">
        <v>810</v>
      </c>
      <c r="F1006" s="13" t="s">
        <v>105</v>
      </c>
      <c r="G1006" s="13">
        <v>2</v>
      </c>
      <c r="H1006" s="43"/>
      <c r="I1006" s="43"/>
      <c r="J1006" s="44">
        <f xml:space="preserve"> $I$1006 + $H$1006</f>
        <v>0</v>
      </c>
      <c r="K1006" s="44">
        <f xml:space="preserve"> ROUND(($I$1006 + $H$1006) * $G$1006, 2)</f>
        <v>0</v>
      </c>
    </row>
    <row r="1007" spans="3:11" x14ac:dyDescent="0.25">
      <c r="C1007" s="13">
        <v>1112938</v>
      </c>
      <c r="D1007" s="34">
        <v>19</v>
      </c>
      <c r="E1007" s="35" t="s">
        <v>811</v>
      </c>
      <c r="F1007" s="13" t="s">
        <v>396</v>
      </c>
      <c r="G1007" s="13">
        <v>20.399999999999999</v>
      </c>
      <c r="H1007" s="43"/>
      <c r="I1007" s="43"/>
      <c r="J1007" s="44">
        <f xml:space="preserve"> $I$1007 + $H$1007</f>
        <v>0</v>
      </c>
      <c r="K1007" s="44">
        <f xml:space="preserve"> ROUND(($I$1007 + $H$1007) * $G$1007, 2)</f>
        <v>0</v>
      </c>
    </row>
    <row r="1008" spans="3:11" x14ac:dyDescent="0.25">
      <c r="C1008" s="13">
        <v>1112939</v>
      </c>
      <c r="D1008" s="34">
        <v>20</v>
      </c>
      <c r="E1008" s="35" t="s">
        <v>812</v>
      </c>
      <c r="F1008" s="13" t="s">
        <v>396</v>
      </c>
      <c r="G1008" s="13">
        <v>20.399999999999999</v>
      </c>
      <c r="H1008" s="43"/>
      <c r="I1008" s="43"/>
      <c r="J1008" s="44">
        <f xml:space="preserve"> $I$1008 + $H$1008</f>
        <v>0</v>
      </c>
      <c r="K1008" s="44">
        <f xml:space="preserve"> ROUND(($I$1008 + $H$1008) * $G$1008, 2)</f>
        <v>0</v>
      </c>
    </row>
    <row r="1009" spans="2:11" x14ac:dyDescent="0.25">
      <c r="C1009" s="13">
        <v>1112940</v>
      </c>
      <c r="D1009" s="34">
        <v>21</v>
      </c>
      <c r="E1009" s="35" t="s">
        <v>792</v>
      </c>
      <c r="F1009" s="13" t="s">
        <v>219</v>
      </c>
      <c r="G1009" s="13">
        <v>21</v>
      </c>
      <c r="H1009" s="43"/>
      <c r="I1009" s="43"/>
      <c r="J1009" s="44">
        <f xml:space="preserve"> $I$1009 + $H$1009</f>
        <v>0</v>
      </c>
      <c r="K1009" s="44">
        <f xml:space="preserve"> ROUND(($I$1009 + $H$1009) * $G$1009, 2)</f>
        <v>0</v>
      </c>
    </row>
    <row r="1010" spans="2:11" x14ac:dyDescent="0.25">
      <c r="C1010" s="13">
        <v>1112941</v>
      </c>
      <c r="D1010" s="34">
        <v>22</v>
      </c>
      <c r="E1010" s="35" t="s">
        <v>813</v>
      </c>
      <c r="F1010" s="13" t="s">
        <v>105</v>
      </c>
      <c r="G1010" s="13">
        <v>1</v>
      </c>
      <c r="H1010" s="43"/>
      <c r="I1010" s="43"/>
      <c r="J1010" s="44">
        <f xml:space="preserve"> $I$1010 + $H$1010</f>
        <v>0</v>
      </c>
      <c r="K1010" s="44">
        <f xml:space="preserve"> ROUND(($I$1010 + $H$1010) * $G$1010, 2)</f>
        <v>0</v>
      </c>
    </row>
    <row r="1011" spans="2:11" x14ac:dyDescent="0.25">
      <c r="C1011" s="13">
        <v>1112942</v>
      </c>
      <c r="D1011" s="34">
        <v>23</v>
      </c>
      <c r="E1011" s="35" t="s">
        <v>814</v>
      </c>
      <c r="F1011" s="13" t="s">
        <v>105</v>
      </c>
      <c r="G1011" s="13">
        <v>2</v>
      </c>
      <c r="H1011" s="43"/>
      <c r="I1011" s="43"/>
      <c r="J1011" s="44">
        <f xml:space="preserve"> $I$1011 + $H$1011</f>
        <v>0</v>
      </c>
      <c r="K1011" s="44">
        <f xml:space="preserve"> ROUND(($I$1011 + $H$1011) * $G$1011, 2)</f>
        <v>0</v>
      </c>
    </row>
    <row r="1012" spans="2:11" x14ac:dyDescent="0.25">
      <c r="C1012" s="13">
        <v>1112943</v>
      </c>
      <c r="D1012" s="34">
        <v>24</v>
      </c>
      <c r="E1012" s="35" t="s">
        <v>815</v>
      </c>
      <c r="F1012" s="13" t="s">
        <v>78</v>
      </c>
      <c r="G1012" s="13">
        <v>4</v>
      </c>
      <c r="H1012" s="43"/>
      <c r="I1012" s="43"/>
      <c r="J1012" s="44">
        <f xml:space="preserve"> $I$1012 + $H$1012</f>
        <v>0</v>
      </c>
      <c r="K1012" s="44">
        <f xml:space="preserve"> ROUND(($I$1012 + $H$1012) * $G$1012, 2)</f>
        <v>0</v>
      </c>
    </row>
    <row r="1013" spans="2:11" s="25" customFormat="1" x14ac:dyDescent="0.25">
      <c r="B1013" s="24"/>
      <c r="C1013" s="27"/>
      <c r="D1013" s="28">
        <v>30</v>
      </c>
      <c r="E1013" s="29" t="s">
        <v>816</v>
      </c>
      <c r="F1013" s="30"/>
      <c r="G1013" s="30"/>
      <c r="H1013" s="41"/>
      <c r="I1013" s="41"/>
      <c r="J1013" s="37"/>
      <c r="K1013" s="42">
        <f>ROUND(SUM($K$1014:$K$1046), 2)</f>
        <v>0</v>
      </c>
    </row>
    <row r="1014" spans="2:11" ht="30" x14ac:dyDescent="0.25">
      <c r="C1014" s="13">
        <v>1112944</v>
      </c>
      <c r="D1014" s="34">
        <v>1</v>
      </c>
      <c r="E1014" s="35" t="s">
        <v>817</v>
      </c>
      <c r="F1014" s="13" t="s">
        <v>105</v>
      </c>
      <c r="G1014" s="13">
        <v>7</v>
      </c>
      <c r="H1014" s="43"/>
      <c r="I1014" s="43"/>
      <c r="J1014" s="44">
        <f xml:space="preserve"> $I$1014 + $H$1014</f>
        <v>0</v>
      </c>
      <c r="K1014" s="44">
        <f xml:space="preserve"> ROUND(($I$1014 + $H$1014) * $G$1014, 2)</f>
        <v>0</v>
      </c>
    </row>
    <row r="1015" spans="2:11" x14ac:dyDescent="0.25">
      <c r="C1015" s="13">
        <v>1112945</v>
      </c>
      <c r="D1015" s="34">
        <v>2</v>
      </c>
      <c r="E1015" s="35" t="s">
        <v>818</v>
      </c>
      <c r="F1015" s="13" t="s">
        <v>105</v>
      </c>
      <c r="G1015" s="13">
        <v>7</v>
      </c>
      <c r="H1015" s="43"/>
      <c r="I1015" s="43"/>
      <c r="J1015" s="44">
        <f xml:space="preserve"> $I$1015 + $H$1015</f>
        <v>0</v>
      </c>
      <c r="K1015" s="44">
        <f xml:space="preserve"> ROUND(($I$1015 + $H$1015) * $G$1015, 2)</f>
        <v>0</v>
      </c>
    </row>
    <row r="1016" spans="2:11" ht="30" x14ac:dyDescent="0.25">
      <c r="C1016" s="13">
        <v>1112946</v>
      </c>
      <c r="D1016" s="34">
        <v>3</v>
      </c>
      <c r="E1016" s="35" t="s">
        <v>819</v>
      </c>
      <c r="F1016" s="13" t="s">
        <v>105</v>
      </c>
      <c r="G1016" s="13">
        <v>1</v>
      </c>
      <c r="H1016" s="43"/>
      <c r="I1016" s="43"/>
      <c r="J1016" s="44">
        <f xml:space="preserve"> $I$1016 + $H$1016</f>
        <v>0</v>
      </c>
      <c r="K1016" s="44">
        <f xml:space="preserve"> ROUND(($I$1016 + $H$1016) * $G$1016, 2)</f>
        <v>0</v>
      </c>
    </row>
    <row r="1017" spans="2:11" ht="30" x14ac:dyDescent="0.25">
      <c r="C1017" s="13">
        <v>1112947</v>
      </c>
      <c r="D1017" s="34">
        <v>4</v>
      </c>
      <c r="E1017" s="35" t="s">
        <v>820</v>
      </c>
      <c r="F1017" s="13" t="s">
        <v>105</v>
      </c>
      <c r="G1017" s="13">
        <v>1</v>
      </c>
      <c r="H1017" s="43"/>
      <c r="I1017" s="43"/>
      <c r="J1017" s="44">
        <f xml:space="preserve"> $I$1017 + $H$1017</f>
        <v>0</v>
      </c>
      <c r="K1017" s="44">
        <f xml:space="preserve"> ROUND(($I$1017 + $H$1017) * $G$1017, 2)</f>
        <v>0</v>
      </c>
    </row>
    <row r="1018" spans="2:11" x14ac:dyDescent="0.25">
      <c r="C1018" s="13">
        <v>1112948</v>
      </c>
      <c r="D1018" s="34">
        <v>5</v>
      </c>
      <c r="E1018" s="35" t="s">
        <v>821</v>
      </c>
      <c r="F1018" s="13" t="s">
        <v>105</v>
      </c>
      <c r="G1018" s="13">
        <v>1</v>
      </c>
      <c r="H1018" s="43"/>
      <c r="I1018" s="43"/>
      <c r="J1018" s="44">
        <f xml:space="preserve"> $I$1018 + $H$1018</f>
        <v>0</v>
      </c>
      <c r="K1018" s="44">
        <f xml:space="preserve"> ROUND(($I$1018 + $H$1018) * $G$1018, 2)</f>
        <v>0</v>
      </c>
    </row>
    <row r="1019" spans="2:11" ht="30" x14ac:dyDescent="0.25">
      <c r="C1019" s="13">
        <v>1112949</v>
      </c>
      <c r="D1019" s="34">
        <v>6</v>
      </c>
      <c r="E1019" s="35" t="s">
        <v>471</v>
      </c>
      <c r="F1019" s="13" t="s">
        <v>105</v>
      </c>
      <c r="G1019" s="13">
        <v>1</v>
      </c>
      <c r="H1019" s="43"/>
      <c r="I1019" s="43"/>
      <c r="J1019" s="44">
        <f xml:space="preserve"> $I$1019 + $H$1019</f>
        <v>0</v>
      </c>
      <c r="K1019" s="44">
        <f xml:space="preserve"> ROUND(($I$1019 + $H$1019) * $G$1019, 2)</f>
        <v>0</v>
      </c>
    </row>
    <row r="1020" spans="2:11" ht="30" x14ac:dyDescent="0.25">
      <c r="C1020" s="13">
        <v>1112950</v>
      </c>
      <c r="D1020" s="34">
        <v>7</v>
      </c>
      <c r="E1020" s="35" t="s">
        <v>512</v>
      </c>
      <c r="F1020" s="13" t="s">
        <v>105</v>
      </c>
      <c r="G1020" s="13">
        <v>3</v>
      </c>
      <c r="H1020" s="43"/>
      <c r="I1020" s="43"/>
      <c r="J1020" s="44">
        <f xml:space="preserve"> $I$1020 + $H$1020</f>
        <v>0</v>
      </c>
      <c r="K1020" s="44">
        <f xml:space="preserve"> ROUND(($I$1020 + $H$1020) * $G$1020, 2)</f>
        <v>0</v>
      </c>
    </row>
    <row r="1021" spans="2:11" x14ac:dyDescent="0.25">
      <c r="C1021" s="13">
        <v>1112951</v>
      </c>
      <c r="D1021" s="34">
        <v>8</v>
      </c>
      <c r="E1021" s="35" t="s">
        <v>474</v>
      </c>
      <c r="F1021" s="13" t="s">
        <v>105</v>
      </c>
      <c r="G1021" s="13">
        <v>2</v>
      </c>
      <c r="H1021" s="43"/>
      <c r="I1021" s="43"/>
      <c r="J1021" s="44">
        <f xml:space="preserve"> $I$1021 + $H$1021</f>
        <v>0</v>
      </c>
      <c r="K1021" s="44">
        <f xml:space="preserve"> ROUND(($I$1021 + $H$1021) * $G$1021, 2)</f>
        <v>0</v>
      </c>
    </row>
    <row r="1022" spans="2:11" x14ac:dyDescent="0.25">
      <c r="C1022" s="13">
        <v>1112952</v>
      </c>
      <c r="D1022" s="34">
        <v>9</v>
      </c>
      <c r="E1022" s="35" t="s">
        <v>475</v>
      </c>
      <c r="F1022" s="13" t="s">
        <v>105</v>
      </c>
      <c r="G1022" s="13">
        <v>1</v>
      </c>
      <c r="H1022" s="43"/>
      <c r="I1022" s="43"/>
      <c r="J1022" s="44">
        <f xml:space="preserve"> $I$1022 + $H$1022</f>
        <v>0</v>
      </c>
      <c r="K1022" s="44">
        <f xml:space="preserve"> ROUND(($I$1022 + $H$1022) * $G$1022, 2)</f>
        <v>0</v>
      </c>
    </row>
    <row r="1023" spans="2:11" ht="30" x14ac:dyDescent="0.25">
      <c r="C1023" s="13">
        <v>1112953</v>
      </c>
      <c r="D1023" s="34">
        <v>10</v>
      </c>
      <c r="E1023" s="35" t="s">
        <v>477</v>
      </c>
      <c r="F1023" s="13" t="s">
        <v>105</v>
      </c>
      <c r="G1023" s="13">
        <v>4</v>
      </c>
      <c r="H1023" s="43"/>
      <c r="I1023" s="43"/>
      <c r="J1023" s="44">
        <f xml:space="preserve"> $I$1023 + $H$1023</f>
        <v>0</v>
      </c>
      <c r="K1023" s="44">
        <f xml:space="preserve"> ROUND(($I$1023 + $H$1023) * $G$1023, 2)</f>
        <v>0</v>
      </c>
    </row>
    <row r="1024" spans="2:11" x14ac:dyDescent="0.25">
      <c r="C1024" s="13">
        <v>1112954</v>
      </c>
      <c r="D1024" s="34">
        <v>11</v>
      </c>
      <c r="E1024" s="35" t="s">
        <v>478</v>
      </c>
      <c r="F1024" s="13" t="s">
        <v>105</v>
      </c>
      <c r="G1024" s="13">
        <v>7</v>
      </c>
      <c r="H1024" s="43"/>
      <c r="I1024" s="43"/>
      <c r="J1024" s="44">
        <f xml:space="preserve"> $I$1024 + $H$1024</f>
        <v>0</v>
      </c>
      <c r="K1024" s="44">
        <f xml:space="preserve"> ROUND(($I$1024 + $H$1024) * $G$1024, 2)</f>
        <v>0</v>
      </c>
    </row>
    <row r="1025" spans="3:11" x14ac:dyDescent="0.25">
      <c r="C1025" s="13">
        <v>1112955</v>
      </c>
      <c r="D1025" s="34">
        <v>12</v>
      </c>
      <c r="E1025" s="35" t="s">
        <v>479</v>
      </c>
      <c r="F1025" s="13" t="s">
        <v>105</v>
      </c>
      <c r="G1025" s="13">
        <v>15</v>
      </c>
      <c r="H1025" s="43"/>
      <c r="I1025" s="43"/>
      <c r="J1025" s="44">
        <f xml:space="preserve"> $I$1025 + $H$1025</f>
        <v>0</v>
      </c>
      <c r="K1025" s="44">
        <f xml:space="preserve"> ROUND(($I$1025 + $H$1025) * $G$1025, 2)</f>
        <v>0</v>
      </c>
    </row>
    <row r="1026" spans="3:11" x14ac:dyDescent="0.25">
      <c r="C1026" s="13">
        <v>1112956</v>
      </c>
      <c r="D1026" s="34">
        <v>13</v>
      </c>
      <c r="E1026" s="35" t="s">
        <v>822</v>
      </c>
      <c r="F1026" s="13" t="s">
        <v>105</v>
      </c>
      <c r="G1026" s="13">
        <v>1</v>
      </c>
      <c r="H1026" s="43"/>
      <c r="I1026" s="43"/>
      <c r="J1026" s="44">
        <f xml:space="preserve"> $I$1026 + $H$1026</f>
        <v>0</v>
      </c>
      <c r="K1026" s="44">
        <f xml:space="preserve"> ROUND(($I$1026 + $H$1026) * $G$1026, 2)</f>
        <v>0</v>
      </c>
    </row>
    <row r="1027" spans="3:11" x14ac:dyDescent="0.25">
      <c r="C1027" s="13">
        <v>1112957</v>
      </c>
      <c r="D1027" s="34">
        <v>14</v>
      </c>
      <c r="E1027" s="35" t="s">
        <v>823</v>
      </c>
      <c r="F1027" s="13" t="s">
        <v>105</v>
      </c>
      <c r="G1027" s="13">
        <v>1</v>
      </c>
      <c r="H1027" s="43"/>
      <c r="I1027" s="43"/>
      <c r="J1027" s="44">
        <f xml:space="preserve"> $I$1027 + $H$1027</f>
        <v>0</v>
      </c>
      <c r="K1027" s="44">
        <f xml:space="preserve"> ROUND(($I$1027 + $H$1027) * $G$1027, 2)</f>
        <v>0</v>
      </c>
    </row>
    <row r="1028" spans="3:11" x14ac:dyDescent="0.25">
      <c r="C1028" s="13">
        <v>1112958</v>
      </c>
      <c r="D1028" s="34">
        <v>15</v>
      </c>
      <c r="E1028" s="35" t="s">
        <v>561</v>
      </c>
      <c r="F1028" s="13" t="s">
        <v>105</v>
      </c>
      <c r="G1028" s="13">
        <v>1</v>
      </c>
      <c r="H1028" s="43"/>
      <c r="I1028" s="43"/>
      <c r="J1028" s="44">
        <f xml:space="preserve"> $I$1028 + $H$1028</f>
        <v>0</v>
      </c>
      <c r="K1028" s="44">
        <f xml:space="preserve"> ROUND(($I$1028 + $H$1028) * $G$1028, 2)</f>
        <v>0</v>
      </c>
    </row>
    <row r="1029" spans="3:11" x14ac:dyDescent="0.25">
      <c r="C1029" s="13">
        <v>1112959</v>
      </c>
      <c r="D1029" s="34">
        <v>16</v>
      </c>
      <c r="E1029" s="35" t="s">
        <v>481</v>
      </c>
      <c r="F1029" s="13" t="s">
        <v>105</v>
      </c>
      <c r="G1029" s="13">
        <v>1</v>
      </c>
      <c r="H1029" s="43"/>
      <c r="I1029" s="43"/>
      <c r="J1029" s="44">
        <f xml:space="preserve"> $I$1029 + $H$1029</f>
        <v>0</v>
      </c>
      <c r="K1029" s="44">
        <f xml:space="preserve"> ROUND(($I$1029 + $H$1029) * $G$1029, 2)</f>
        <v>0</v>
      </c>
    </row>
    <row r="1030" spans="3:11" x14ac:dyDescent="0.25">
      <c r="C1030" s="13">
        <v>1112960</v>
      </c>
      <c r="D1030" s="34">
        <v>17</v>
      </c>
      <c r="E1030" s="35" t="s">
        <v>486</v>
      </c>
      <c r="F1030" s="13" t="s">
        <v>105</v>
      </c>
      <c r="G1030" s="13">
        <v>4</v>
      </c>
      <c r="H1030" s="43"/>
      <c r="I1030" s="43"/>
      <c r="J1030" s="44">
        <f xml:space="preserve"> $I$1030 + $H$1030</f>
        <v>0</v>
      </c>
      <c r="K1030" s="44">
        <f xml:space="preserve"> ROUND(($I$1030 + $H$1030) * $G$1030, 2)</f>
        <v>0</v>
      </c>
    </row>
    <row r="1031" spans="3:11" x14ac:dyDescent="0.25">
      <c r="C1031" s="13">
        <v>1112961</v>
      </c>
      <c r="D1031" s="34">
        <v>18</v>
      </c>
      <c r="E1031" s="35" t="s">
        <v>824</v>
      </c>
      <c r="F1031" s="13" t="s">
        <v>105</v>
      </c>
      <c r="G1031" s="13">
        <v>2</v>
      </c>
      <c r="H1031" s="43"/>
      <c r="I1031" s="43"/>
      <c r="J1031" s="44">
        <f xml:space="preserve"> $I$1031 + $H$1031</f>
        <v>0</v>
      </c>
      <c r="K1031" s="44">
        <f xml:space="preserve"> ROUND(($I$1031 + $H$1031) * $G$1031, 2)</f>
        <v>0</v>
      </c>
    </row>
    <row r="1032" spans="3:11" ht="30" x14ac:dyDescent="0.25">
      <c r="C1032" s="13">
        <v>1112962</v>
      </c>
      <c r="D1032" s="34">
        <v>19</v>
      </c>
      <c r="E1032" s="35" t="s">
        <v>825</v>
      </c>
      <c r="F1032" s="13" t="s">
        <v>105</v>
      </c>
      <c r="G1032" s="13">
        <v>4</v>
      </c>
      <c r="H1032" s="43"/>
      <c r="I1032" s="43"/>
      <c r="J1032" s="44">
        <f xml:space="preserve"> $I$1032 + $H$1032</f>
        <v>0</v>
      </c>
      <c r="K1032" s="44">
        <f xml:space="preserve"> ROUND(($I$1032 + $H$1032) * $G$1032, 2)</f>
        <v>0</v>
      </c>
    </row>
    <row r="1033" spans="3:11" ht="30" x14ac:dyDescent="0.25">
      <c r="C1033" s="13">
        <v>1112963</v>
      </c>
      <c r="D1033" s="34">
        <v>20</v>
      </c>
      <c r="E1033" s="35" t="s">
        <v>826</v>
      </c>
      <c r="F1033" s="13" t="s">
        <v>105</v>
      </c>
      <c r="G1033" s="13">
        <v>2</v>
      </c>
      <c r="H1033" s="43"/>
      <c r="I1033" s="43"/>
      <c r="J1033" s="44">
        <f xml:space="preserve"> $I$1033 + $H$1033</f>
        <v>0</v>
      </c>
      <c r="K1033" s="44">
        <f xml:space="preserve"> ROUND(($I$1033 + $H$1033) * $G$1033, 2)</f>
        <v>0</v>
      </c>
    </row>
    <row r="1034" spans="3:11" ht="30" x14ac:dyDescent="0.25">
      <c r="C1034" s="13">
        <v>1112964</v>
      </c>
      <c r="D1034" s="34">
        <v>21</v>
      </c>
      <c r="E1034" s="35" t="s">
        <v>492</v>
      </c>
      <c r="F1034" s="13" t="s">
        <v>396</v>
      </c>
      <c r="G1034" s="13">
        <v>160</v>
      </c>
      <c r="H1034" s="43"/>
      <c r="I1034" s="43"/>
      <c r="J1034" s="44">
        <f xml:space="preserve"> $I$1034 + $H$1034</f>
        <v>0</v>
      </c>
      <c r="K1034" s="44">
        <f xml:space="preserve"> ROUND(($I$1034 + $H$1034) * $G$1034, 2)</f>
        <v>0</v>
      </c>
    </row>
    <row r="1035" spans="3:11" ht="30" x14ac:dyDescent="0.25">
      <c r="C1035" s="13">
        <v>1112965</v>
      </c>
      <c r="D1035" s="34">
        <v>22</v>
      </c>
      <c r="E1035" s="35" t="s">
        <v>827</v>
      </c>
      <c r="F1035" s="13" t="s">
        <v>396</v>
      </c>
      <c r="G1035" s="13">
        <v>38</v>
      </c>
      <c r="H1035" s="43"/>
      <c r="I1035" s="43"/>
      <c r="J1035" s="44">
        <f xml:space="preserve"> $I$1035 + $H$1035</f>
        <v>0</v>
      </c>
      <c r="K1035" s="44">
        <f xml:space="preserve"> ROUND(($I$1035 + $H$1035) * $G$1035, 2)</f>
        <v>0</v>
      </c>
    </row>
    <row r="1036" spans="3:11" ht="30" x14ac:dyDescent="0.25">
      <c r="C1036" s="13">
        <v>1112966</v>
      </c>
      <c r="D1036" s="34">
        <v>23</v>
      </c>
      <c r="E1036" s="35" t="s">
        <v>828</v>
      </c>
      <c r="F1036" s="13" t="s">
        <v>396</v>
      </c>
      <c r="G1036" s="13">
        <v>40</v>
      </c>
      <c r="H1036" s="43"/>
      <c r="I1036" s="43"/>
      <c r="J1036" s="44">
        <f xml:space="preserve"> $I$1036 + $H$1036</f>
        <v>0</v>
      </c>
      <c r="K1036" s="44">
        <f xml:space="preserve"> ROUND(($I$1036 + $H$1036) * $G$1036, 2)</f>
        <v>0</v>
      </c>
    </row>
    <row r="1037" spans="3:11" ht="30" x14ac:dyDescent="0.25">
      <c r="C1037" s="13">
        <v>1112967</v>
      </c>
      <c r="D1037" s="34">
        <v>24</v>
      </c>
      <c r="E1037" s="35" t="s">
        <v>548</v>
      </c>
      <c r="F1037" s="13" t="s">
        <v>396</v>
      </c>
      <c r="G1037" s="13">
        <v>10</v>
      </c>
      <c r="H1037" s="43"/>
      <c r="I1037" s="43"/>
      <c r="J1037" s="44">
        <f xml:space="preserve"> $I$1037 + $H$1037</f>
        <v>0</v>
      </c>
      <c r="K1037" s="44">
        <f xml:space="preserve"> ROUND(($I$1037 + $H$1037) * $G$1037, 2)</f>
        <v>0</v>
      </c>
    </row>
    <row r="1038" spans="3:11" ht="30" x14ac:dyDescent="0.25">
      <c r="C1038" s="13">
        <v>1112968</v>
      </c>
      <c r="D1038" s="34">
        <v>25</v>
      </c>
      <c r="E1038" s="35" t="s">
        <v>829</v>
      </c>
      <c r="F1038" s="13" t="s">
        <v>396</v>
      </c>
      <c r="G1038" s="13">
        <v>24</v>
      </c>
      <c r="H1038" s="43"/>
      <c r="I1038" s="43"/>
      <c r="J1038" s="44">
        <f xml:space="preserve"> $I$1038 + $H$1038</f>
        <v>0</v>
      </c>
      <c r="K1038" s="44">
        <f xml:space="preserve"> ROUND(($I$1038 + $H$1038) * $G$1038, 2)</f>
        <v>0</v>
      </c>
    </row>
    <row r="1039" spans="3:11" x14ac:dyDescent="0.25">
      <c r="C1039" s="13">
        <v>1112969</v>
      </c>
      <c r="D1039" s="34">
        <v>26</v>
      </c>
      <c r="E1039" s="35" t="s">
        <v>500</v>
      </c>
      <c r="F1039" s="13" t="s">
        <v>396</v>
      </c>
      <c r="G1039" s="13">
        <v>140</v>
      </c>
      <c r="H1039" s="43"/>
      <c r="I1039" s="43"/>
      <c r="J1039" s="44">
        <f xml:space="preserve"> $I$1039 + $H$1039</f>
        <v>0</v>
      </c>
      <c r="K1039" s="44">
        <f xml:space="preserve"> ROUND(($I$1039 + $H$1039) * $G$1039, 2)</f>
        <v>0</v>
      </c>
    </row>
    <row r="1040" spans="3:11" x14ac:dyDescent="0.25">
      <c r="C1040" s="13">
        <v>1112970</v>
      </c>
      <c r="D1040" s="34">
        <v>27</v>
      </c>
      <c r="E1040" s="35" t="s">
        <v>830</v>
      </c>
      <c r="F1040" s="13" t="s">
        <v>124</v>
      </c>
      <c r="G1040" s="13">
        <v>78</v>
      </c>
      <c r="H1040" s="43"/>
      <c r="I1040" s="43"/>
      <c r="J1040" s="44">
        <f xml:space="preserve"> $I$1040 + $H$1040</f>
        <v>0</v>
      </c>
      <c r="K1040" s="44">
        <f xml:space="preserve"> ROUND(($I$1040 + $H$1040) * $G$1040, 2)</f>
        <v>0</v>
      </c>
    </row>
    <row r="1041" spans="2:11" x14ac:dyDescent="0.25">
      <c r="C1041" s="13">
        <v>1112971</v>
      </c>
      <c r="D1041" s="34">
        <v>28</v>
      </c>
      <c r="E1041" s="35" t="s">
        <v>831</v>
      </c>
      <c r="F1041" s="13" t="s">
        <v>124</v>
      </c>
      <c r="G1041" s="13">
        <v>24</v>
      </c>
      <c r="H1041" s="43"/>
      <c r="I1041" s="43"/>
      <c r="J1041" s="44">
        <f xml:space="preserve"> $I$1041 + $H$1041</f>
        <v>0</v>
      </c>
      <c r="K1041" s="44">
        <f xml:space="preserve"> ROUND(($I$1041 + $H$1041) * $G$1041, 2)</f>
        <v>0</v>
      </c>
    </row>
    <row r="1042" spans="2:11" ht="30" x14ac:dyDescent="0.25">
      <c r="C1042" s="13">
        <v>1112972</v>
      </c>
      <c r="D1042" s="34">
        <v>29</v>
      </c>
      <c r="E1042" s="35" t="s">
        <v>832</v>
      </c>
      <c r="F1042" s="13" t="s">
        <v>396</v>
      </c>
      <c r="G1042" s="13">
        <v>55</v>
      </c>
      <c r="H1042" s="43"/>
      <c r="I1042" s="43"/>
      <c r="J1042" s="44">
        <f xml:space="preserve"> $I$1042 + $H$1042</f>
        <v>0</v>
      </c>
      <c r="K1042" s="44">
        <f xml:space="preserve"> ROUND(($I$1042 + $H$1042) * $G$1042, 2)</f>
        <v>0</v>
      </c>
    </row>
    <row r="1043" spans="2:11" x14ac:dyDescent="0.25">
      <c r="C1043" s="13">
        <v>1112973</v>
      </c>
      <c r="D1043" s="34">
        <v>30</v>
      </c>
      <c r="E1043" s="35" t="s">
        <v>833</v>
      </c>
      <c r="F1043" s="13" t="s">
        <v>396</v>
      </c>
      <c r="G1043" s="13">
        <v>65</v>
      </c>
      <c r="H1043" s="43"/>
      <c r="I1043" s="43"/>
      <c r="J1043" s="44">
        <f xml:space="preserve"> $I$1043 + $H$1043</f>
        <v>0</v>
      </c>
      <c r="K1043" s="44">
        <f xml:space="preserve"> ROUND(($I$1043 + $H$1043) * $G$1043, 2)</f>
        <v>0</v>
      </c>
    </row>
    <row r="1044" spans="2:11" ht="30" x14ac:dyDescent="0.25">
      <c r="C1044" s="13">
        <v>1112974</v>
      </c>
      <c r="D1044" s="34">
        <v>31</v>
      </c>
      <c r="E1044" s="35" t="s">
        <v>603</v>
      </c>
      <c r="F1044" s="13" t="s">
        <v>105</v>
      </c>
      <c r="G1044" s="13">
        <v>10</v>
      </c>
      <c r="H1044" s="43"/>
      <c r="I1044" s="43"/>
      <c r="J1044" s="44">
        <f xml:space="preserve"> $I$1044 + $H$1044</f>
        <v>0</v>
      </c>
      <c r="K1044" s="44">
        <f xml:space="preserve"> ROUND(($I$1044 + $H$1044) * $G$1044, 2)</f>
        <v>0</v>
      </c>
    </row>
    <row r="1045" spans="2:11" x14ac:dyDescent="0.25">
      <c r="C1045" s="13">
        <v>1112975</v>
      </c>
      <c r="D1045" s="34">
        <v>32</v>
      </c>
      <c r="E1045" s="35" t="s">
        <v>834</v>
      </c>
      <c r="F1045" s="13" t="s">
        <v>30</v>
      </c>
      <c r="G1045" s="13">
        <v>8.8000000000000007</v>
      </c>
      <c r="H1045" s="43"/>
      <c r="I1045" s="43"/>
      <c r="J1045" s="44">
        <f xml:space="preserve"> $I$1045 + $H$1045</f>
        <v>0</v>
      </c>
      <c r="K1045" s="44">
        <f xml:space="preserve"> ROUND(($I$1045 + $H$1045) * $G$1045, 2)</f>
        <v>0</v>
      </c>
    </row>
    <row r="1046" spans="2:11" x14ac:dyDescent="0.25">
      <c r="C1046" s="13">
        <v>1112976</v>
      </c>
      <c r="D1046" s="34">
        <v>33</v>
      </c>
      <c r="E1046" s="35" t="s">
        <v>596</v>
      </c>
      <c r="F1046" s="13" t="s">
        <v>30</v>
      </c>
      <c r="G1046" s="13">
        <v>8.8000000000000007</v>
      </c>
      <c r="H1046" s="43"/>
      <c r="I1046" s="43"/>
      <c r="J1046" s="44">
        <f xml:space="preserve"> $I$1046 + $H$1046</f>
        <v>0</v>
      </c>
      <c r="K1046" s="44">
        <f xml:space="preserve"> ROUND(($I$1046 + $H$1046) * $G$1046, 2)</f>
        <v>0</v>
      </c>
    </row>
    <row r="1047" spans="2:11" s="25" customFormat="1" x14ac:dyDescent="0.25">
      <c r="B1047" s="24"/>
      <c r="C1047" s="27"/>
      <c r="D1047" s="28">
        <v>31</v>
      </c>
      <c r="E1047" s="29" t="s">
        <v>835</v>
      </c>
      <c r="F1047" s="30"/>
      <c r="G1047" s="30"/>
      <c r="H1047" s="41"/>
      <c r="I1047" s="41"/>
      <c r="J1047" s="37"/>
      <c r="K1047" s="42">
        <f>ROUND(SUM($K$1048:$K$1071), 2)</f>
        <v>0</v>
      </c>
    </row>
    <row r="1048" spans="2:11" x14ac:dyDescent="0.25">
      <c r="C1048" s="13">
        <v>1112977</v>
      </c>
      <c r="D1048" s="34">
        <v>1</v>
      </c>
      <c r="E1048" s="35" t="s">
        <v>836</v>
      </c>
      <c r="F1048" s="13" t="s">
        <v>124</v>
      </c>
      <c r="G1048" s="13">
        <v>95</v>
      </c>
      <c r="H1048" s="43"/>
      <c r="I1048" s="43"/>
      <c r="J1048" s="44">
        <f xml:space="preserve"> $I$1048 + $H$1048</f>
        <v>0</v>
      </c>
      <c r="K1048" s="44">
        <f xml:space="preserve"> ROUND(($I$1048 + $H$1048) * $G$1048, 2)</f>
        <v>0</v>
      </c>
    </row>
    <row r="1049" spans="2:11" x14ac:dyDescent="0.25">
      <c r="C1049" s="13">
        <v>1112978</v>
      </c>
      <c r="D1049" s="34">
        <v>2</v>
      </c>
      <c r="E1049" s="35" t="s">
        <v>837</v>
      </c>
      <c r="F1049" s="13" t="s">
        <v>124</v>
      </c>
      <c r="G1049" s="13">
        <v>55</v>
      </c>
      <c r="H1049" s="43"/>
      <c r="I1049" s="43"/>
      <c r="J1049" s="44">
        <f xml:space="preserve"> $I$1049 + $H$1049</f>
        <v>0</v>
      </c>
      <c r="K1049" s="44">
        <f xml:space="preserve"> ROUND(($I$1049 + $H$1049) * $G$1049, 2)</f>
        <v>0</v>
      </c>
    </row>
    <row r="1050" spans="2:11" x14ac:dyDescent="0.25">
      <c r="C1050" s="13">
        <v>1112979</v>
      </c>
      <c r="D1050" s="34">
        <v>3</v>
      </c>
      <c r="E1050" s="35" t="s">
        <v>838</v>
      </c>
      <c r="F1050" s="13" t="s">
        <v>105</v>
      </c>
      <c r="G1050" s="13">
        <v>1</v>
      </c>
      <c r="H1050" s="43"/>
      <c r="I1050" s="43"/>
      <c r="J1050" s="44">
        <f xml:space="preserve"> $I$1050 + $H$1050</f>
        <v>0</v>
      </c>
      <c r="K1050" s="44">
        <f xml:space="preserve"> ROUND(($I$1050 + $H$1050) * $G$1050, 2)</f>
        <v>0</v>
      </c>
    </row>
    <row r="1051" spans="2:11" x14ac:dyDescent="0.25">
      <c r="C1051" s="13">
        <v>1112980</v>
      </c>
      <c r="D1051" s="34">
        <v>4</v>
      </c>
      <c r="E1051" s="35" t="s">
        <v>839</v>
      </c>
      <c r="F1051" s="13" t="s">
        <v>105</v>
      </c>
      <c r="G1051" s="13">
        <v>1</v>
      </c>
      <c r="H1051" s="43"/>
      <c r="I1051" s="43"/>
      <c r="J1051" s="44">
        <f xml:space="preserve"> $I$1051 + $H$1051</f>
        <v>0</v>
      </c>
      <c r="K1051" s="44">
        <f xml:space="preserve"> ROUND(($I$1051 + $H$1051) * $G$1051, 2)</f>
        <v>0</v>
      </c>
    </row>
    <row r="1052" spans="2:11" ht="30" x14ac:dyDescent="0.25">
      <c r="C1052" s="13">
        <v>1112981</v>
      </c>
      <c r="D1052" s="34">
        <v>5</v>
      </c>
      <c r="E1052" s="35" t="s">
        <v>840</v>
      </c>
      <c r="F1052" s="13" t="s">
        <v>30</v>
      </c>
      <c r="G1052" s="13">
        <v>123.5</v>
      </c>
      <c r="H1052" s="43"/>
      <c r="I1052" s="43"/>
      <c r="J1052" s="44">
        <f xml:space="preserve"> $I$1052 + $H$1052</f>
        <v>0</v>
      </c>
      <c r="K1052" s="44">
        <f xml:space="preserve"> ROUND(($I$1052 + $H$1052) * $G$1052, 2)</f>
        <v>0</v>
      </c>
    </row>
    <row r="1053" spans="2:11" x14ac:dyDescent="0.25">
      <c r="C1053" s="13">
        <v>1112982</v>
      </c>
      <c r="D1053" s="34">
        <v>6</v>
      </c>
      <c r="E1053" s="35" t="s">
        <v>841</v>
      </c>
      <c r="F1053" s="13" t="s">
        <v>30</v>
      </c>
      <c r="G1053" s="13">
        <v>9.3000000000000007</v>
      </c>
      <c r="H1053" s="43"/>
      <c r="I1053" s="43"/>
      <c r="J1053" s="44">
        <f xml:space="preserve"> $I$1053 + $H$1053</f>
        <v>0</v>
      </c>
      <c r="K1053" s="44">
        <f xml:space="preserve"> ROUND(($I$1053 + $H$1053) * $G$1053, 2)</f>
        <v>0</v>
      </c>
    </row>
    <row r="1054" spans="2:11" ht="30" x14ac:dyDescent="0.25">
      <c r="C1054" s="13">
        <v>1112983</v>
      </c>
      <c r="D1054" s="34">
        <v>7</v>
      </c>
      <c r="E1054" s="35" t="s">
        <v>842</v>
      </c>
      <c r="F1054" s="13" t="s">
        <v>30</v>
      </c>
      <c r="G1054" s="13">
        <v>10.7</v>
      </c>
      <c r="H1054" s="43"/>
      <c r="I1054" s="43"/>
      <c r="J1054" s="44">
        <f xml:space="preserve"> $I$1054 + $H$1054</f>
        <v>0</v>
      </c>
      <c r="K1054" s="44">
        <f xml:space="preserve"> ROUND(($I$1054 + $H$1054) * $G$1054, 2)</f>
        <v>0</v>
      </c>
    </row>
    <row r="1055" spans="2:11" ht="30" x14ac:dyDescent="0.25">
      <c r="C1055" s="13">
        <v>1112984</v>
      </c>
      <c r="D1055" s="34">
        <v>8</v>
      </c>
      <c r="E1055" s="35" t="s">
        <v>843</v>
      </c>
      <c r="F1055" s="13" t="s">
        <v>30</v>
      </c>
      <c r="G1055" s="13">
        <v>5</v>
      </c>
      <c r="H1055" s="43"/>
      <c r="I1055" s="43"/>
      <c r="J1055" s="44">
        <f xml:space="preserve"> $I$1055 + $H$1055</f>
        <v>0</v>
      </c>
      <c r="K1055" s="44">
        <f xml:space="preserve"> ROUND(($I$1055 + $H$1055) * $G$1055, 2)</f>
        <v>0</v>
      </c>
    </row>
    <row r="1056" spans="2:11" ht="30" x14ac:dyDescent="0.25">
      <c r="C1056" s="13">
        <v>1112985</v>
      </c>
      <c r="D1056" s="34">
        <v>9</v>
      </c>
      <c r="E1056" s="35" t="s">
        <v>844</v>
      </c>
      <c r="F1056" s="13" t="s">
        <v>30</v>
      </c>
      <c r="G1056" s="13">
        <v>0.21</v>
      </c>
      <c r="H1056" s="43"/>
      <c r="I1056" s="43"/>
      <c r="J1056" s="44">
        <f xml:space="preserve"> $I$1056 + $H$1056</f>
        <v>0</v>
      </c>
      <c r="K1056" s="44">
        <f xml:space="preserve"> ROUND(($I$1056 + $H$1056) * $G$1056, 2)</f>
        <v>0</v>
      </c>
    </row>
    <row r="1057" spans="2:11" ht="45" x14ac:dyDescent="0.25">
      <c r="C1057" s="13">
        <v>1112986</v>
      </c>
      <c r="D1057" s="34">
        <v>10</v>
      </c>
      <c r="E1057" s="35" t="s">
        <v>845</v>
      </c>
      <c r="F1057" s="13" t="s">
        <v>124</v>
      </c>
      <c r="G1057" s="13">
        <v>6</v>
      </c>
      <c r="H1057" s="43"/>
      <c r="I1057" s="43"/>
      <c r="J1057" s="44">
        <f xml:space="preserve"> $I$1057 + $H$1057</f>
        <v>0</v>
      </c>
      <c r="K1057" s="44">
        <f xml:space="preserve"> ROUND(($I$1057 + $H$1057) * $G$1057, 2)</f>
        <v>0</v>
      </c>
    </row>
    <row r="1058" spans="2:11" x14ac:dyDescent="0.25">
      <c r="C1058" s="13">
        <v>1112987</v>
      </c>
      <c r="D1058" s="34">
        <v>11</v>
      </c>
      <c r="E1058" s="35" t="s">
        <v>846</v>
      </c>
      <c r="F1058" s="13" t="s">
        <v>105</v>
      </c>
      <c r="G1058" s="13">
        <v>1</v>
      </c>
      <c r="H1058" s="43"/>
      <c r="I1058" s="43"/>
      <c r="J1058" s="44">
        <f xml:space="preserve"> $I$1058 + $H$1058</f>
        <v>0</v>
      </c>
      <c r="K1058" s="44">
        <f xml:space="preserve"> ROUND(($I$1058 + $H$1058) * $G$1058, 2)</f>
        <v>0</v>
      </c>
    </row>
    <row r="1059" spans="2:11" x14ac:dyDescent="0.25">
      <c r="C1059" s="13">
        <v>1112988</v>
      </c>
      <c r="D1059" s="34">
        <v>12</v>
      </c>
      <c r="E1059" s="35" t="s">
        <v>847</v>
      </c>
      <c r="F1059" s="13" t="s">
        <v>105</v>
      </c>
      <c r="G1059" s="13">
        <v>3</v>
      </c>
      <c r="H1059" s="43"/>
      <c r="I1059" s="43"/>
      <c r="J1059" s="44">
        <f xml:space="preserve"> $I$1059 + $H$1059</f>
        <v>0</v>
      </c>
      <c r="K1059" s="44">
        <f xml:space="preserve"> ROUND(($I$1059 + $H$1059) * $G$1059, 2)</f>
        <v>0</v>
      </c>
    </row>
    <row r="1060" spans="2:11" ht="30" x14ac:dyDescent="0.25">
      <c r="C1060" s="13">
        <v>1112989</v>
      </c>
      <c r="D1060" s="34">
        <v>13</v>
      </c>
      <c r="E1060" s="35" t="s">
        <v>848</v>
      </c>
      <c r="F1060" s="13" t="s">
        <v>30</v>
      </c>
      <c r="G1060" s="13">
        <v>0.96</v>
      </c>
      <c r="H1060" s="43"/>
      <c r="I1060" s="43"/>
      <c r="J1060" s="44">
        <f xml:space="preserve"> $I$1060 + $H$1060</f>
        <v>0</v>
      </c>
      <c r="K1060" s="44">
        <f xml:space="preserve"> ROUND(($I$1060 + $H$1060) * $G$1060, 2)</f>
        <v>0</v>
      </c>
    </row>
    <row r="1061" spans="2:11" x14ac:dyDescent="0.25">
      <c r="C1061" s="13">
        <v>1112990</v>
      </c>
      <c r="D1061" s="34">
        <v>14</v>
      </c>
      <c r="E1061" s="35" t="s">
        <v>849</v>
      </c>
      <c r="F1061" s="13" t="s">
        <v>105</v>
      </c>
      <c r="G1061" s="13">
        <v>1</v>
      </c>
      <c r="H1061" s="43"/>
      <c r="I1061" s="43"/>
      <c r="J1061" s="44">
        <f xml:space="preserve"> $I$1061 + $H$1061</f>
        <v>0</v>
      </c>
      <c r="K1061" s="44">
        <f xml:space="preserve"> ROUND(($I$1061 + $H$1061) * $G$1061, 2)</f>
        <v>0</v>
      </c>
    </row>
    <row r="1062" spans="2:11" x14ac:dyDescent="0.25">
      <c r="C1062" s="13">
        <v>1112991</v>
      </c>
      <c r="D1062" s="34">
        <v>15</v>
      </c>
      <c r="E1062" s="35" t="s">
        <v>850</v>
      </c>
      <c r="F1062" s="13" t="s">
        <v>105</v>
      </c>
      <c r="G1062" s="13">
        <v>1</v>
      </c>
      <c r="H1062" s="43"/>
      <c r="I1062" s="43"/>
      <c r="J1062" s="44">
        <f xml:space="preserve"> $I$1062 + $H$1062</f>
        <v>0</v>
      </c>
      <c r="K1062" s="44">
        <f xml:space="preserve"> ROUND(($I$1062 + $H$1062) * $G$1062, 2)</f>
        <v>0</v>
      </c>
    </row>
    <row r="1063" spans="2:11" ht="30" x14ac:dyDescent="0.25">
      <c r="C1063" s="13">
        <v>1112992</v>
      </c>
      <c r="D1063" s="34">
        <v>16</v>
      </c>
      <c r="E1063" s="35" t="s">
        <v>851</v>
      </c>
      <c r="F1063" s="13" t="s">
        <v>105</v>
      </c>
      <c r="G1063" s="13">
        <v>1</v>
      </c>
      <c r="H1063" s="43"/>
      <c r="I1063" s="43"/>
      <c r="J1063" s="44">
        <f xml:space="preserve"> $I$1063 + $H$1063</f>
        <v>0</v>
      </c>
      <c r="K1063" s="44">
        <f xml:space="preserve"> ROUND(($I$1063 + $H$1063) * $G$1063, 2)</f>
        <v>0</v>
      </c>
    </row>
    <row r="1064" spans="2:11" x14ac:dyDescent="0.25">
      <c r="C1064" s="13">
        <v>1112993</v>
      </c>
      <c r="D1064" s="34">
        <v>17</v>
      </c>
      <c r="E1064" s="35" t="s">
        <v>852</v>
      </c>
      <c r="F1064" s="13" t="s">
        <v>36</v>
      </c>
      <c r="G1064" s="13">
        <v>0.01</v>
      </c>
      <c r="H1064" s="43"/>
      <c r="I1064" s="43"/>
      <c r="J1064" s="44">
        <f xml:space="preserve"> $I$1064 + $H$1064</f>
        <v>0</v>
      </c>
      <c r="K1064" s="44">
        <f xml:space="preserve"> ROUND(($I$1064 + $H$1064) * $G$1064, 2)</f>
        <v>0</v>
      </c>
    </row>
    <row r="1065" spans="2:11" ht="30" x14ac:dyDescent="0.25">
      <c r="C1065" s="13">
        <v>1112994</v>
      </c>
      <c r="D1065" s="34">
        <v>18</v>
      </c>
      <c r="E1065" s="35" t="s">
        <v>853</v>
      </c>
      <c r="F1065" s="13" t="s">
        <v>30</v>
      </c>
      <c r="G1065" s="13">
        <v>28.5</v>
      </c>
      <c r="H1065" s="43"/>
      <c r="I1065" s="43"/>
      <c r="J1065" s="44">
        <f xml:space="preserve"> $I$1065 + $H$1065</f>
        <v>0</v>
      </c>
      <c r="K1065" s="44">
        <f xml:space="preserve"> ROUND(($I$1065 + $H$1065) * $G$1065, 2)</f>
        <v>0</v>
      </c>
    </row>
    <row r="1066" spans="2:11" ht="30" x14ac:dyDescent="0.25">
      <c r="C1066" s="13">
        <v>1112995</v>
      </c>
      <c r="D1066" s="34">
        <v>19</v>
      </c>
      <c r="E1066" s="35" t="s">
        <v>854</v>
      </c>
      <c r="F1066" s="13" t="s">
        <v>30</v>
      </c>
      <c r="G1066" s="13">
        <v>98.8</v>
      </c>
      <c r="H1066" s="43"/>
      <c r="I1066" s="43"/>
      <c r="J1066" s="44">
        <f xml:space="preserve"> $I$1066 + $H$1066</f>
        <v>0</v>
      </c>
      <c r="K1066" s="44">
        <f xml:space="preserve"> ROUND(($I$1066 + $H$1066) * $G$1066, 2)</f>
        <v>0</v>
      </c>
    </row>
    <row r="1067" spans="2:11" ht="30" x14ac:dyDescent="0.25">
      <c r="C1067" s="13">
        <v>1112996</v>
      </c>
      <c r="D1067" s="34">
        <v>20</v>
      </c>
      <c r="E1067" s="35" t="s">
        <v>855</v>
      </c>
      <c r="F1067" s="13" t="s">
        <v>30</v>
      </c>
      <c r="G1067" s="13">
        <v>3.4</v>
      </c>
      <c r="H1067" s="43"/>
      <c r="I1067" s="43"/>
      <c r="J1067" s="44">
        <f xml:space="preserve"> $I$1067 + $H$1067</f>
        <v>0</v>
      </c>
      <c r="K1067" s="44">
        <f xml:space="preserve"> ROUND(($I$1067 + $H$1067) * $G$1067, 2)</f>
        <v>0</v>
      </c>
    </row>
    <row r="1068" spans="2:11" ht="30" x14ac:dyDescent="0.25">
      <c r="C1068" s="13">
        <v>1112997</v>
      </c>
      <c r="D1068" s="34">
        <v>21</v>
      </c>
      <c r="E1068" s="35" t="s">
        <v>856</v>
      </c>
      <c r="F1068" s="13" t="s">
        <v>30</v>
      </c>
      <c r="G1068" s="13">
        <v>39.4</v>
      </c>
      <c r="H1068" s="43"/>
      <c r="I1068" s="43"/>
      <c r="J1068" s="44">
        <f xml:space="preserve"> $I$1068 + $H$1068</f>
        <v>0</v>
      </c>
      <c r="K1068" s="44">
        <f xml:space="preserve"> ROUND(($I$1068 + $H$1068) * $G$1068, 2)</f>
        <v>0</v>
      </c>
    </row>
    <row r="1069" spans="2:11" ht="30" x14ac:dyDescent="0.25">
      <c r="C1069" s="13">
        <v>1112998</v>
      </c>
      <c r="D1069" s="34">
        <v>22</v>
      </c>
      <c r="E1069" s="35" t="s">
        <v>857</v>
      </c>
      <c r="F1069" s="13" t="s">
        <v>36</v>
      </c>
      <c r="G1069" s="13">
        <v>67</v>
      </c>
      <c r="H1069" s="43"/>
      <c r="I1069" s="43"/>
      <c r="J1069" s="44">
        <f xml:space="preserve"> $I$1069 + $H$1069</f>
        <v>0</v>
      </c>
      <c r="K1069" s="44">
        <f xml:space="preserve"> ROUND(($I$1069 + $H$1069) * $G$1069, 2)</f>
        <v>0</v>
      </c>
    </row>
    <row r="1070" spans="2:11" ht="30" x14ac:dyDescent="0.25">
      <c r="C1070" s="13">
        <v>1112999</v>
      </c>
      <c r="D1070" s="34">
        <v>23</v>
      </c>
      <c r="E1070" s="35" t="s">
        <v>858</v>
      </c>
      <c r="F1070" s="13" t="s">
        <v>396</v>
      </c>
      <c r="G1070" s="13">
        <v>15</v>
      </c>
      <c r="H1070" s="43"/>
      <c r="I1070" s="43"/>
      <c r="J1070" s="44">
        <f xml:space="preserve"> $I$1070 + $H$1070</f>
        <v>0</v>
      </c>
      <c r="K1070" s="44">
        <f xml:space="preserve"> ROUND(($I$1070 + $H$1070) * $G$1070, 2)</f>
        <v>0</v>
      </c>
    </row>
    <row r="1071" spans="2:11" ht="30" x14ac:dyDescent="0.25">
      <c r="C1071" s="13">
        <v>1113000</v>
      </c>
      <c r="D1071" s="34">
        <v>24</v>
      </c>
      <c r="E1071" s="35" t="s">
        <v>859</v>
      </c>
      <c r="F1071" s="13" t="s">
        <v>396</v>
      </c>
      <c r="G1071" s="13">
        <v>15</v>
      </c>
      <c r="H1071" s="43"/>
      <c r="I1071" s="43"/>
      <c r="J1071" s="44">
        <f xml:space="preserve"> $I$1071 + $H$1071</f>
        <v>0</v>
      </c>
      <c r="K1071" s="44">
        <f xml:space="preserve"> ROUND(($I$1071 + $H$1071) * $G$1071, 2)</f>
        <v>0</v>
      </c>
    </row>
    <row r="1072" spans="2:11" s="25" customFormat="1" x14ac:dyDescent="0.25">
      <c r="B1072" s="24"/>
      <c r="C1072" s="27"/>
      <c r="D1072" s="28">
        <v>32</v>
      </c>
      <c r="E1072" s="29" t="s">
        <v>860</v>
      </c>
      <c r="F1072" s="30"/>
      <c r="G1072" s="30"/>
      <c r="H1072" s="41"/>
      <c r="I1072" s="41"/>
      <c r="J1072" s="37"/>
      <c r="K1072" s="42">
        <f>ROUND(SUM($K$1073:$K$1094), 2)</f>
        <v>0</v>
      </c>
    </row>
    <row r="1073" spans="3:11" ht="30" x14ac:dyDescent="0.25">
      <c r="C1073" s="13">
        <v>1113001</v>
      </c>
      <c r="D1073" s="34">
        <v>1</v>
      </c>
      <c r="E1073" s="35" t="s">
        <v>861</v>
      </c>
      <c r="F1073" s="13" t="s">
        <v>105</v>
      </c>
      <c r="G1073" s="13">
        <v>1</v>
      </c>
      <c r="H1073" s="43"/>
      <c r="I1073" s="43"/>
      <c r="J1073" s="44">
        <f xml:space="preserve"> $I$1073 + $H$1073</f>
        <v>0</v>
      </c>
      <c r="K1073" s="44">
        <f xml:space="preserve"> ROUND(($I$1073 + $H$1073) * $G$1073, 2)</f>
        <v>0</v>
      </c>
    </row>
    <row r="1074" spans="3:11" ht="30" x14ac:dyDescent="0.25">
      <c r="C1074" s="13">
        <v>1113002</v>
      </c>
      <c r="D1074" s="34">
        <v>2</v>
      </c>
      <c r="E1074" s="35" t="s">
        <v>862</v>
      </c>
      <c r="F1074" s="13" t="s">
        <v>105</v>
      </c>
      <c r="G1074" s="13">
        <v>2</v>
      </c>
      <c r="H1074" s="43"/>
      <c r="I1074" s="43"/>
      <c r="J1074" s="44">
        <f xml:space="preserve"> $I$1074 + $H$1074</f>
        <v>0</v>
      </c>
      <c r="K1074" s="44">
        <f xml:space="preserve"> ROUND(($I$1074 + $H$1074) * $G$1074, 2)</f>
        <v>0</v>
      </c>
    </row>
    <row r="1075" spans="3:11" x14ac:dyDescent="0.25">
      <c r="C1075" s="13">
        <v>1113003</v>
      </c>
      <c r="D1075" s="34">
        <v>3</v>
      </c>
      <c r="E1075" s="35" t="s">
        <v>863</v>
      </c>
      <c r="F1075" s="13" t="s">
        <v>105</v>
      </c>
      <c r="G1075" s="13">
        <v>2</v>
      </c>
      <c r="H1075" s="43"/>
      <c r="I1075" s="43"/>
      <c r="J1075" s="44">
        <f xml:space="preserve"> $I$1075 + $H$1075</f>
        <v>0</v>
      </c>
      <c r="K1075" s="44">
        <f xml:space="preserve"> ROUND(($I$1075 + $H$1075) * $G$1075, 2)</f>
        <v>0</v>
      </c>
    </row>
    <row r="1076" spans="3:11" x14ac:dyDescent="0.25">
      <c r="C1076" s="13">
        <v>1113004</v>
      </c>
      <c r="D1076" s="34">
        <v>4</v>
      </c>
      <c r="E1076" s="35" t="s">
        <v>864</v>
      </c>
      <c r="F1076" s="13" t="s">
        <v>105</v>
      </c>
      <c r="G1076" s="13">
        <v>1</v>
      </c>
      <c r="H1076" s="43"/>
      <c r="I1076" s="43"/>
      <c r="J1076" s="44">
        <f xml:space="preserve"> $I$1076 + $H$1076</f>
        <v>0</v>
      </c>
      <c r="K1076" s="44">
        <f xml:space="preserve"> ROUND(($I$1076 + $H$1076) * $G$1076, 2)</f>
        <v>0</v>
      </c>
    </row>
    <row r="1077" spans="3:11" x14ac:dyDescent="0.25">
      <c r="C1077" s="13">
        <v>1113005</v>
      </c>
      <c r="D1077" s="34">
        <v>5</v>
      </c>
      <c r="E1077" s="35" t="s">
        <v>865</v>
      </c>
      <c r="F1077" s="13" t="s">
        <v>105</v>
      </c>
      <c r="G1077" s="13">
        <v>1</v>
      </c>
      <c r="H1077" s="43"/>
      <c r="I1077" s="43"/>
      <c r="J1077" s="44">
        <f xml:space="preserve"> $I$1077 + $H$1077</f>
        <v>0</v>
      </c>
      <c r="K1077" s="44">
        <f xml:space="preserve"> ROUND(($I$1077 + $H$1077) * $G$1077, 2)</f>
        <v>0</v>
      </c>
    </row>
    <row r="1078" spans="3:11" x14ac:dyDescent="0.25">
      <c r="C1078" s="13">
        <v>1113006</v>
      </c>
      <c r="D1078" s="34">
        <v>6</v>
      </c>
      <c r="E1078" s="35" t="s">
        <v>866</v>
      </c>
      <c r="F1078" s="13" t="s">
        <v>105</v>
      </c>
      <c r="G1078" s="13">
        <v>4</v>
      </c>
      <c r="H1078" s="43"/>
      <c r="I1078" s="43"/>
      <c r="J1078" s="44">
        <f xml:space="preserve"> $I$1078 + $H$1078</f>
        <v>0</v>
      </c>
      <c r="K1078" s="44">
        <f xml:space="preserve"> ROUND(($I$1078 + $H$1078) * $G$1078, 2)</f>
        <v>0</v>
      </c>
    </row>
    <row r="1079" spans="3:11" x14ac:dyDescent="0.25">
      <c r="C1079" s="13">
        <v>1113007</v>
      </c>
      <c r="D1079" s="34">
        <v>7</v>
      </c>
      <c r="E1079" s="35" t="s">
        <v>867</v>
      </c>
      <c r="F1079" s="13" t="s">
        <v>105</v>
      </c>
      <c r="G1079" s="13">
        <v>2</v>
      </c>
      <c r="H1079" s="43"/>
      <c r="I1079" s="43"/>
      <c r="J1079" s="44">
        <f xml:space="preserve"> $I$1079 + $H$1079</f>
        <v>0</v>
      </c>
      <c r="K1079" s="44">
        <f xml:space="preserve"> ROUND(($I$1079 + $H$1079) * $G$1079, 2)</f>
        <v>0</v>
      </c>
    </row>
    <row r="1080" spans="3:11" x14ac:dyDescent="0.25">
      <c r="C1080" s="13">
        <v>1113008</v>
      </c>
      <c r="D1080" s="34">
        <v>8</v>
      </c>
      <c r="E1080" s="35" t="s">
        <v>868</v>
      </c>
      <c r="F1080" s="13" t="s">
        <v>124</v>
      </c>
      <c r="G1080" s="13">
        <v>0.5</v>
      </c>
      <c r="H1080" s="43"/>
      <c r="I1080" s="43"/>
      <c r="J1080" s="44">
        <f xml:space="preserve"> $I$1080 + $H$1080</f>
        <v>0</v>
      </c>
      <c r="K1080" s="44">
        <f xml:space="preserve"> ROUND(($I$1080 + $H$1080) * $G$1080, 2)</f>
        <v>0</v>
      </c>
    </row>
    <row r="1081" spans="3:11" ht="30" x14ac:dyDescent="0.25">
      <c r="C1081" s="13">
        <v>1113009</v>
      </c>
      <c r="D1081" s="34">
        <v>9</v>
      </c>
      <c r="E1081" s="35" t="s">
        <v>869</v>
      </c>
      <c r="F1081" s="13" t="s">
        <v>78</v>
      </c>
      <c r="G1081" s="13">
        <v>5</v>
      </c>
      <c r="H1081" s="43"/>
      <c r="I1081" s="43"/>
      <c r="J1081" s="44">
        <f xml:space="preserve"> $I$1081 + $H$1081</f>
        <v>0</v>
      </c>
      <c r="K1081" s="44">
        <f xml:space="preserve"> ROUND(($I$1081 + $H$1081) * $G$1081, 2)</f>
        <v>0</v>
      </c>
    </row>
    <row r="1082" spans="3:11" ht="30" x14ac:dyDescent="0.25">
      <c r="C1082" s="13">
        <v>1113010</v>
      </c>
      <c r="D1082" s="34">
        <v>10</v>
      </c>
      <c r="E1082" s="35" t="s">
        <v>870</v>
      </c>
      <c r="F1082" s="13" t="s">
        <v>124</v>
      </c>
      <c r="G1082" s="13">
        <v>2</v>
      </c>
      <c r="H1082" s="43"/>
      <c r="I1082" s="43"/>
      <c r="J1082" s="44">
        <f xml:space="preserve"> $I$1082 + $H$1082</f>
        <v>0</v>
      </c>
      <c r="K1082" s="44">
        <f xml:space="preserve"> ROUND(($I$1082 + $H$1082) * $G$1082, 2)</f>
        <v>0</v>
      </c>
    </row>
    <row r="1083" spans="3:11" ht="45" x14ac:dyDescent="0.25">
      <c r="C1083" s="13">
        <v>1113011</v>
      </c>
      <c r="D1083" s="34">
        <v>11</v>
      </c>
      <c r="E1083" s="35" t="s">
        <v>871</v>
      </c>
      <c r="F1083" s="13" t="s">
        <v>30</v>
      </c>
      <c r="G1083" s="13">
        <v>4.7</v>
      </c>
      <c r="H1083" s="43"/>
      <c r="I1083" s="43"/>
      <c r="J1083" s="44">
        <f xml:space="preserve"> $I$1083 + $H$1083</f>
        <v>0</v>
      </c>
      <c r="K1083" s="44">
        <f xml:space="preserve"> ROUND(($I$1083 + $H$1083) * $G$1083, 2)</f>
        <v>0</v>
      </c>
    </row>
    <row r="1084" spans="3:11" ht="30" x14ac:dyDescent="0.25">
      <c r="C1084" s="13">
        <v>1113012</v>
      </c>
      <c r="D1084" s="34">
        <v>12</v>
      </c>
      <c r="E1084" s="35" t="s">
        <v>677</v>
      </c>
      <c r="F1084" s="13" t="s">
        <v>30</v>
      </c>
      <c r="G1084" s="13">
        <v>5</v>
      </c>
      <c r="H1084" s="43"/>
      <c r="I1084" s="43"/>
      <c r="J1084" s="44">
        <f xml:space="preserve"> $I$1084 + $H$1084</f>
        <v>0</v>
      </c>
      <c r="K1084" s="44">
        <f xml:space="preserve"> ROUND(($I$1084 + $H$1084) * $G$1084, 2)</f>
        <v>0</v>
      </c>
    </row>
    <row r="1085" spans="3:11" x14ac:dyDescent="0.25">
      <c r="C1085" s="13">
        <v>1113013</v>
      </c>
      <c r="D1085" s="34">
        <v>13</v>
      </c>
      <c r="E1085" s="35" t="s">
        <v>34</v>
      </c>
      <c r="F1085" s="13" t="s">
        <v>30</v>
      </c>
      <c r="G1085" s="13">
        <v>5</v>
      </c>
      <c r="H1085" s="43"/>
      <c r="I1085" s="43"/>
      <c r="J1085" s="44">
        <f xml:space="preserve"> $I$1085 + $H$1085</f>
        <v>0</v>
      </c>
      <c r="K1085" s="44">
        <f xml:space="preserve"> ROUND(($I$1085 + $H$1085) * $G$1085, 2)</f>
        <v>0</v>
      </c>
    </row>
    <row r="1086" spans="3:11" ht="30" x14ac:dyDescent="0.25">
      <c r="C1086" s="13">
        <v>1113014</v>
      </c>
      <c r="D1086" s="34">
        <v>14</v>
      </c>
      <c r="E1086" s="35" t="s">
        <v>872</v>
      </c>
      <c r="F1086" s="13" t="s">
        <v>36</v>
      </c>
      <c r="G1086" s="13">
        <v>8</v>
      </c>
      <c r="H1086" s="43"/>
      <c r="I1086" s="43"/>
      <c r="J1086" s="44">
        <f xml:space="preserve"> $I$1086 + $H$1086</f>
        <v>0</v>
      </c>
      <c r="K1086" s="44">
        <f xml:space="preserve"> ROUND(($I$1086 + $H$1086) * $G$1086, 2)</f>
        <v>0</v>
      </c>
    </row>
    <row r="1087" spans="3:11" ht="30" x14ac:dyDescent="0.25">
      <c r="C1087" s="13">
        <v>1113015</v>
      </c>
      <c r="D1087" s="34">
        <v>15</v>
      </c>
      <c r="E1087" s="35" t="s">
        <v>873</v>
      </c>
      <c r="F1087" s="13" t="s">
        <v>30</v>
      </c>
      <c r="G1087" s="13">
        <v>0.38</v>
      </c>
      <c r="H1087" s="43"/>
      <c r="I1087" s="43"/>
      <c r="J1087" s="44">
        <f xml:space="preserve"> $I$1087 + $H$1087</f>
        <v>0</v>
      </c>
      <c r="K1087" s="44">
        <f xml:space="preserve"> ROUND(($I$1087 + $H$1087) * $G$1087, 2)</f>
        <v>0</v>
      </c>
    </row>
    <row r="1088" spans="3:11" ht="30" x14ac:dyDescent="0.25">
      <c r="C1088" s="13">
        <v>1113016</v>
      </c>
      <c r="D1088" s="34">
        <v>16</v>
      </c>
      <c r="E1088" s="35" t="s">
        <v>874</v>
      </c>
      <c r="F1088" s="13" t="s">
        <v>30</v>
      </c>
      <c r="G1088" s="13">
        <v>2.16</v>
      </c>
      <c r="H1088" s="43"/>
      <c r="I1088" s="43"/>
      <c r="J1088" s="44">
        <f xml:space="preserve"> $I$1088 + $H$1088</f>
        <v>0</v>
      </c>
      <c r="K1088" s="44">
        <f xml:space="preserve"> ROUND(($I$1088 + $H$1088) * $G$1088, 2)</f>
        <v>0</v>
      </c>
    </row>
    <row r="1089" spans="2:11" x14ac:dyDescent="0.25">
      <c r="C1089" s="13">
        <v>1113017</v>
      </c>
      <c r="D1089" s="34">
        <v>17</v>
      </c>
      <c r="E1089" s="35" t="s">
        <v>875</v>
      </c>
      <c r="F1089" s="13" t="s">
        <v>105</v>
      </c>
      <c r="G1089" s="13">
        <v>1</v>
      </c>
      <c r="H1089" s="43"/>
      <c r="I1089" s="43"/>
      <c r="J1089" s="44">
        <f xml:space="preserve"> $I$1089 + $H$1089</f>
        <v>0</v>
      </c>
      <c r="K1089" s="44">
        <f xml:space="preserve"> ROUND(($I$1089 + $H$1089) * $G$1089, 2)</f>
        <v>0</v>
      </c>
    </row>
    <row r="1090" spans="2:11" x14ac:dyDescent="0.25">
      <c r="C1090" s="13">
        <v>1113018</v>
      </c>
      <c r="D1090" s="34">
        <v>18</v>
      </c>
      <c r="E1090" s="35" t="s">
        <v>876</v>
      </c>
      <c r="F1090" s="13" t="s">
        <v>105</v>
      </c>
      <c r="G1090" s="13">
        <v>1</v>
      </c>
      <c r="H1090" s="43"/>
      <c r="I1090" s="43"/>
      <c r="J1090" s="44">
        <f xml:space="preserve"> $I$1090 + $H$1090</f>
        <v>0</v>
      </c>
      <c r="K1090" s="44">
        <f xml:space="preserve"> ROUND(($I$1090 + $H$1090) * $G$1090, 2)</f>
        <v>0</v>
      </c>
    </row>
    <row r="1091" spans="2:11" x14ac:dyDescent="0.25">
      <c r="C1091" s="13">
        <v>1113019</v>
      </c>
      <c r="D1091" s="34">
        <v>19</v>
      </c>
      <c r="E1091" s="35" t="s">
        <v>877</v>
      </c>
      <c r="F1091" s="13" t="s">
        <v>105</v>
      </c>
      <c r="G1091" s="13">
        <v>1</v>
      </c>
      <c r="H1091" s="43"/>
      <c r="I1091" s="43"/>
      <c r="J1091" s="44">
        <f xml:space="preserve"> $I$1091 + $H$1091</f>
        <v>0</v>
      </c>
      <c r="K1091" s="44">
        <f xml:space="preserve"> ROUND(($I$1091 + $H$1091) * $G$1091, 2)</f>
        <v>0</v>
      </c>
    </row>
    <row r="1092" spans="2:11" ht="30" x14ac:dyDescent="0.25">
      <c r="C1092" s="13">
        <v>1113020</v>
      </c>
      <c r="D1092" s="34">
        <v>20</v>
      </c>
      <c r="E1092" s="35" t="s">
        <v>878</v>
      </c>
      <c r="F1092" s="13" t="s">
        <v>105</v>
      </c>
      <c r="G1092" s="13">
        <v>1</v>
      </c>
      <c r="H1092" s="43"/>
      <c r="I1092" s="43"/>
      <c r="J1092" s="44">
        <f xml:space="preserve"> $I$1092 + $H$1092</f>
        <v>0</v>
      </c>
      <c r="K1092" s="44">
        <f xml:space="preserve"> ROUND(($I$1092 + $H$1092) * $G$1092, 2)</f>
        <v>0</v>
      </c>
    </row>
    <row r="1093" spans="2:11" ht="30" x14ac:dyDescent="0.25">
      <c r="C1093" s="13">
        <v>1113021</v>
      </c>
      <c r="D1093" s="34">
        <v>21</v>
      </c>
      <c r="E1093" s="35" t="s">
        <v>879</v>
      </c>
      <c r="F1093" s="13" t="s">
        <v>36</v>
      </c>
      <c r="G1093" s="13">
        <v>0.01</v>
      </c>
      <c r="H1093" s="43"/>
      <c r="I1093" s="43"/>
      <c r="J1093" s="44">
        <f xml:space="preserve"> $I$1093 + $H$1093</f>
        <v>0</v>
      </c>
      <c r="K1093" s="44">
        <f xml:space="preserve"> ROUND(($I$1093 + $H$1093) * $G$1093, 2)</f>
        <v>0</v>
      </c>
    </row>
    <row r="1094" spans="2:11" x14ac:dyDescent="0.25">
      <c r="C1094" s="13">
        <v>1113022</v>
      </c>
      <c r="D1094" s="34">
        <v>22</v>
      </c>
      <c r="E1094" s="35" t="s">
        <v>880</v>
      </c>
      <c r="F1094" s="13" t="s">
        <v>36</v>
      </c>
      <c r="G1094" s="13">
        <v>1.4999999999999999E-2</v>
      </c>
      <c r="H1094" s="43"/>
      <c r="I1094" s="43"/>
      <c r="J1094" s="44">
        <f xml:space="preserve"> $I$1094 + $H$1094</f>
        <v>0</v>
      </c>
      <c r="K1094" s="44">
        <f xml:space="preserve"> ROUND(($I$1094 + $H$1094) * $G$1094, 2)</f>
        <v>0</v>
      </c>
    </row>
    <row r="1095" spans="2:11" s="25" customFormat="1" x14ac:dyDescent="0.25">
      <c r="B1095" s="24"/>
      <c r="C1095" s="27"/>
      <c r="D1095" s="28">
        <v>33</v>
      </c>
      <c r="E1095" s="29" t="s">
        <v>881</v>
      </c>
      <c r="F1095" s="30"/>
      <c r="G1095" s="30"/>
      <c r="H1095" s="41"/>
      <c r="I1095" s="41"/>
      <c r="J1095" s="37"/>
      <c r="K1095" s="42">
        <f>ROUND(SUM($K$1096:$K$1127), 2)</f>
        <v>0</v>
      </c>
    </row>
    <row r="1096" spans="2:11" ht="30" x14ac:dyDescent="0.25">
      <c r="C1096" s="13">
        <v>1113023</v>
      </c>
      <c r="D1096" s="34">
        <v>1</v>
      </c>
      <c r="E1096" s="35" t="s">
        <v>882</v>
      </c>
      <c r="F1096" s="13" t="s">
        <v>124</v>
      </c>
      <c r="G1096" s="13">
        <v>230</v>
      </c>
      <c r="H1096" s="43"/>
      <c r="I1096" s="43"/>
      <c r="J1096" s="44">
        <f xml:space="preserve"> $I$1096 + $H$1096</f>
        <v>0</v>
      </c>
      <c r="K1096" s="44">
        <f xml:space="preserve"> ROUND(($I$1096 + $H$1096) * $G$1096, 2)</f>
        <v>0</v>
      </c>
    </row>
    <row r="1097" spans="2:11" ht="45" x14ac:dyDescent="0.25">
      <c r="C1097" s="13">
        <v>1113024</v>
      </c>
      <c r="D1097" s="34">
        <v>2</v>
      </c>
      <c r="E1097" s="35" t="s">
        <v>883</v>
      </c>
      <c r="F1097" s="13" t="s">
        <v>30</v>
      </c>
      <c r="G1097" s="13">
        <v>114</v>
      </c>
      <c r="H1097" s="43"/>
      <c r="I1097" s="43"/>
      <c r="J1097" s="44">
        <f xml:space="preserve"> $I$1097 + $H$1097</f>
        <v>0</v>
      </c>
      <c r="K1097" s="44">
        <f xml:space="preserve"> ROUND(($I$1097 + $H$1097) * $G$1097, 2)</f>
        <v>0</v>
      </c>
    </row>
    <row r="1098" spans="2:11" ht="30" x14ac:dyDescent="0.25">
      <c r="C1098" s="13">
        <v>1113025</v>
      </c>
      <c r="D1098" s="34">
        <v>3</v>
      </c>
      <c r="E1098" s="35" t="s">
        <v>884</v>
      </c>
      <c r="F1098" s="13" t="s">
        <v>30</v>
      </c>
      <c r="G1098" s="13">
        <v>170</v>
      </c>
      <c r="H1098" s="43"/>
      <c r="I1098" s="43"/>
      <c r="J1098" s="44">
        <f xml:space="preserve"> $I$1098 + $H$1098</f>
        <v>0</v>
      </c>
      <c r="K1098" s="44">
        <f xml:space="preserve"> ROUND(($I$1098 + $H$1098) * $G$1098, 2)</f>
        <v>0</v>
      </c>
    </row>
    <row r="1099" spans="2:11" x14ac:dyDescent="0.25">
      <c r="C1099" s="13">
        <v>1113026</v>
      </c>
      <c r="D1099" s="34">
        <v>4</v>
      </c>
      <c r="E1099" s="35" t="s">
        <v>885</v>
      </c>
      <c r="F1099" s="13" t="s">
        <v>30</v>
      </c>
      <c r="G1099" s="13">
        <v>18</v>
      </c>
      <c r="H1099" s="43"/>
      <c r="I1099" s="43"/>
      <c r="J1099" s="44">
        <f xml:space="preserve"> $I$1099 + $H$1099</f>
        <v>0</v>
      </c>
      <c r="K1099" s="44">
        <f xml:space="preserve"> ROUND(($I$1099 + $H$1099) * $G$1099, 2)</f>
        <v>0</v>
      </c>
    </row>
    <row r="1100" spans="2:11" ht="30" x14ac:dyDescent="0.25">
      <c r="C1100" s="13">
        <v>1113027</v>
      </c>
      <c r="D1100" s="34">
        <v>5</v>
      </c>
      <c r="E1100" s="35" t="s">
        <v>886</v>
      </c>
      <c r="F1100" s="13" t="s">
        <v>30</v>
      </c>
      <c r="G1100" s="13">
        <v>18</v>
      </c>
      <c r="H1100" s="43"/>
      <c r="I1100" s="43"/>
      <c r="J1100" s="44">
        <f xml:space="preserve"> $I$1100 + $H$1100</f>
        <v>0</v>
      </c>
      <c r="K1100" s="44">
        <f xml:space="preserve"> ROUND(($I$1100 + $H$1100) * $G$1100, 2)</f>
        <v>0</v>
      </c>
    </row>
    <row r="1101" spans="2:11" ht="30" x14ac:dyDescent="0.25">
      <c r="C1101" s="13">
        <v>1113028</v>
      </c>
      <c r="D1101" s="34">
        <v>6</v>
      </c>
      <c r="E1101" s="35" t="s">
        <v>887</v>
      </c>
      <c r="F1101" s="13" t="s">
        <v>30</v>
      </c>
      <c r="G1101" s="13">
        <v>70</v>
      </c>
      <c r="H1101" s="43"/>
      <c r="I1101" s="43"/>
      <c r="J1101" s="44">
        <f xml:space="preserve"> $I$1101 + $H$1101</f>
        <v>0</v>
      </c>
      <c r="K1101" s="44">
        <f xml:space="preserve"> ROUND(($I$1101 + $H$1101) * $G$1101, 2)</f>
        <v>0</v>
      </c>
    </row>
    <row r="1102" spans="2:11" ht="30" x14ac:dyDescent="0.25">
      <c r="C1102" s="13">
        <v>1113029</v>
      </c>
      <c r="D1102" s="34">
        <v>7</v>
      </c>
      <c r="E1102" s="35" t="s">
        <v>888</v>
      </c>
      <c r="F1102" s="13" t="s">
        <v>30</v>
      </c>
      <c r="G1102" s="13">
        <v>70</v>
      </c>
      <c r="H1102" s="43"/>
      <c r="I1102" s="43"/>
      <c r="J1102" s="44">
        <f xml:space="preserve"> $I$1102 + $H$1102</f>
        <v>0</v>
      </c>
      <c r="K1102" s="44">
        <f xml:space="preserve"> ROUND(($I$1102 + $H$1102) * $G$1102, 2)</f>
        <v>0</v>
      </c>
    </row>
    <row r="1103" spans="2:11" ht="30" x14ac:dyDescent="0.25">
      <c r="C1103" s="13">
        <v>1113030</v>
      </c>
      <c r="D1103" s="34">
        <v>8</v>
      </c>
      <c r="E1103" s="35" t="s">
        <v>889</v>
      </c>
      <c r="F1103" s="13" t="s">
        <v>30</v>
      </c>
      <c r="G1103" s="13">
        <v>214</v>
      </c>
      <c r="H1103" s="43"/>
      <c r="I1103" s="43"/>
      <c r="J1103" s="44">
        <f xml:space="preserve"> $I$1103 + $H$1103</f>
        <v>0</v>
      </c>
      <c r="K1103" s="44">
        <f xml:space="preserve"> ROUND(($I$1103 + $H$1103) * $G$1103, 2)</f>
        <v>0</v>
      </c>
    </row>
    <row r="1104" spans="2:11" x14ac:dyDescent="0.25">
      <c r="C1104" s="13">
        <v>1113031</v>
      </c>
      <c r="D1104" s="34">
        <v>9</v>
      </c>
      <c r="E1104" s="35" t="s">
        <v>890</v>
      </c>
      <c r="F1104" s="13" t="s">
        <v>30</v>
      </c>
      <c r="G1104" s="13">
        <v>44</v>
      </c>
      <c r="H1104" s="43"/>
      <c r="I1104" s="43"/>
      <c r="J1104" s="44">
        <f xml:space="preserve"> $I$1104 + $H$1104</f>
        <v>0</v>
      </c>
      <c r="K1104" s="44">
        <f xml:space="preserve"> ROUND(($I$1104 + $H$1104) * $G$1104, 2)</f>
        <v>0</v>
      </c>
    </row>
    <row r="1105" spans="3:11" ht="30" x14ac:dyDescent="0.25">
      <c r="C1105" s="13">
        <v>1113032</v>
      </c>
      <c r="D1105" s="34">
        <v>10</v>
      </c>
      <c r="E1105" s="35" t="s">
        <v>872</v>
      </c>
      <c r="F1105" s="13" t="s">
        <v>36</v>
      </c>
      <c r="G1105" s="13">
        <v>193.8</v>
      </c>
      <c r="H1105" s="43"/>
      <c r="I1105" s="43"/>
      <c r="J1105" s="44">
        <f xml:space="preserve"> $I$1105 + $H$1105</f>
        <v>0</v>
      </c>
      <c r="K1105" s="44">
        <f xml:space="preserve"> ROUND(($I$1105 + $H$1105) * $G$1105, 2)</f>
        <v>0</v>
      </c>
    </row>
    <row r="1106" spans="3:11" ht="30" x14ac:dyDescent="0.25">
      <c r="C1106" s="13">
        <v>1113033</v>
      </c>
      <c r="D1106" s="34">
        <v>11</v>
      </c>
      <c r="E1106" s="35" t="s">
        <v>891</v>
      </c>
      <c r="F1106" s="13" t="s">
        <v>30</v>
      </c>
      <c r="G1106" s="13">
        <v>2.73</v>
      </c>
      <c r="H1106" s="43"/>
      <c r="I1106" s="43"/>
      <c r="J1106" s="44">
        <f xml:space="preserve"> $I$1106 + $H$1106</f>
        <v>0</v>
      </c>
      <c r="K1106" s="44">
        <f xml:space="preserve"> ROUND(($I$1106 + $H$1106) * $G$1106, 2)</f>
        <v>0</v>
      </c>
    </row>
    <row r="1107" spans="3:11" ht="45" x14ac:dyDescent="0.25">
      <c r="C1107" s="13">
        <v>1113034</v>
      </c>
      <c r="D1107" s="34">
        <v>12</v>
      </c>
      <c r="E1107" s="35" t="s">
        <v>892</v>
      </c>
      <c r="F1107" s="13" t="s">
        <v>30</v>
      </c>
      <c r="G1107" s="13">
        <v>18.71</v>
      </c>
      <c r="H1107" s="43"/>
      <c r="I1107" s="43"/>
      <c r="J1107" s="44">
        <f xml:space="preserve"> $I$1107 + $H$1107</f>
        <v>0</v>
      </c>
      <c r="K1107" s="44">
        <f xml:space="preserve"> ROUND(($I$1107 + $H$1107) * $G$1107, 2)</f>
        <v>0</v>
      </c>
    </row>
    <row r="1108" spans="3:11" x14ac:dyDescent="0.25">
      <c r="C1108" s="13">
        <v>1113035</v>
      </c>
      <c r="D1108" s="34">
        <v>13</v>
      </c>
      <c r="E1108" s="35" t="s">
        <v>893</v>
      </c>
      <c r="F1108" s="13" t="s">
        <v>105</v>
      </c>
      <c r="G1108" s="13">
        <v>13</v>
      </c>
      <c r="H1108" s="43"/>
      <c r="I1108" s="43"/>
      <c r="J1108" s="44">
        <f xml:space="preserve"> $I$1108 + $H$1108</f>
        <v>0</v>
      </c>
      <c r="K1108" s="44">
        <f xml:space="preserve"> ROUND(($I$1108 + $H$1108) * $G$1108, 2)</f>
        <v>0</v>
      </c>
    </row>
    <row r="1109" spans="3:11" x14ac:dyDescent="0.25">
      <c r="C1109" s="13">
        <v>1113036</v>
      </c>
      <c r="D1109" s="34">
        <v>14</v>
      </c>
      <c r="E1109" s="35" t="s">
        <v>894</v>
      </c>
      <c r="F1109" s="13" t="s">
        <v>105</v>
      </c>
      <c r="G1109" s="13">
        <v>8</v>
      </c>
      <c r="H1109" s="43"/>
      <c r="I1109" s="43"/>
      <c r="J1109" s="44">
        <f xml:space="preserve"> $I$1109 + $H$1109</f>
        <v>0</v>
      </c>
      <c r="K1109" s="44">
        <f xml:space="preserve"> ROUND(($I$1109 + $H$1109) * $G$1109, 2)</f>
        <v>0</v>
      </c>
    </row>
    <row r="1110" spans="3:11" x14ac:dyDescent="0.25">
      <c r="C1110" s="13">
        <v>1113037</v>
      </c>
      <c r="D1110" s="34">
        <v>15</v>
      </c>
      <c r="E1110" s="35" t="s">
        <v>895</v>
      </c>
      <c r="F1110" s="13" t="s">
        <v>105</v>
      </c>
      <c r="G1110" s="13">
        <v>8</v>
      </c>
      <c r="H1110" s="43"/>
      <c r="I1110" s="43"/>
      <c r="J1110" s="44">
        <f xml:space="preserve"> $I$1110 + $H$1110</f>
        <v>0</v>
      </c>
      <c r="K1110" s="44">
        <f xml:space="preserve"> ROUND(($I$1110 + $H$1110) * $G$1110, 2)</f>
        <v>0</v>
      </c>
    </row>
    <row r="1111" spans="3:11" ht="30" x14ac:dyDescent="0.25">
      <c r="C1111" s="13">
        <v>1113038</v>
      </c>
      <c r="D1111" s="34">
        <v>16</v>
      </c>
      <c r="E1111" s="35" t="s">
        <v>896</v>
      </c>
      <c r="F1111" s="13" t="s">
        <v>105</v>
      </c>
      <c r="G1111" s="13">
        <v>13</v>
      </c>
      <c r="H1111" s="43"/>
      <c r="I1111" s="43"/>
      <c r="J1111" s="44">
        <f xml:space="preserve"> $I$1111 + $H$1111</f>
        <v>0</v>
      </c>
      <c r="K1111" s="44">
        <f xml:space="preserve"> ROUND(($I$1111 + $H$1111) * $G$1111, 2)</f>
        <v>0</v>
      </c>
    </row>
    <row r="1112" spans="3:11" ht="30" x14ac:dyDescent="0.25">
      <c r="C1112" s="13">
        <v>1113039</v>
      </c>
      <c r="D1112" s="34">
        <v>17</v>
      </c>
      <c r="E1112" s="35" t="s">
        <v>897</v>
      </c>
      <c r="F1112" s="13" t="s">
        <v>36</v>
      </c>
      <c r="G1112" s="13">
        <v>6.4000000000000001E-2</v>
      </c>
      <c r="H1112" s="43"/>
      <c r="I1112" s="43"/>
      <c r="J1112" s="44">
        <f xml:space="preserve"> $I$1112 + $H$1112</f>
        <v>0</v>
      </c>
      <c r="K1112" s="44">
        <f xml:space="preserve"> ROUND(($I$1112 + $H$1112) * $G$1112, 2)</f>
        <v>0</v>
      </c>
    </row>
    <row r="1113" spans="3:11" x14ac:dyDescent="0.25">
      <c r="C1113" s="13">
        <v>1113040</v>
      </c>
      <c r="D1113" s="34">
        <v>18</v>
      </c>
      <c r="E1113" s="35" t="s">
        <v>898</v>
      </c>
      <c r="F1113" s="13" t="s">
        <v>36</v>
      </c>
      <c r="G1113" s="13">
        <v>0.12</v>
      </c>
      <c r="H1113" s="43"/>
      <c r="I1113" s="43"/>
      <c r="J1113" s="44">
        <f xml:space="preserve"> $I$1113 + $H$1113</f>
        <v>0</v>
      </c>
      <c r="K1113" s="44">
        <f xml:space="preserve"> ROUND(($I$1113 + $H$1113) * $G$1113, 2)</f>
        <v>0</v>
      </c>
    </row>
    <row r="1114" spans="3:11" x14ac:dyDescent="0.25">
      <c r="C1114" s="13">
        <v>1113041</v>
      </c>
      <c r="D1114" s="34">
        <v>19</v>
      </c>
      <c r="E1114" s="35" t="s">
        <v>899</v>
      </c>
      <c r="F1114" s="13" t="s">
        <v>192</v>
      </c>
      <c r="G1114" s="13">
        <v>1</v>
      </c>
      <c r="H1114" s="43"/>
      <c r="I1114" s="43"/>
      <c r="J1114" s="44">
        <f xml:space="preserve"> $I$1114 + $H$1114</f>
        <v>0</v>
      </c>
      <c r="K1114" s="44">
        <f xml:space="preserve"> ROUND(($I$1114 + $H$1114) * $G$1114, 2)</f>
        <v>0</v>
      </c>
    </row>
    <row r="1115" spans="3:11" ht="45" x14ac:dyDescent="0.25">
      <c r="C1115" s="13">
        <v>1113042</v>
      </c>
      <c r="D1115" s="34">
        <v>20</v>
      </c>
      <c r="E1115" s="35" t="s">
        <v>900</v>
      </c>
      <c r="F1115" s="13" t="s">
        <v>30</v>
      </c>
      <c r="G1115" s="13">
        <v>2.7</v>
      </c>
      <c r="H1115" s="43"/>
      <c r="I1115" s="43"/>
      <c r="J1115" s="44">
        <f xml:space="preserve"> $I$1115 + $H$1115</f>
        <v>0</v>
      </c>
      <c r="K1115" s="44">
        <f xml:space="preserve"> ROUND(($I$1115 + $H$1115) * $G$1115, 2)</f>
        <v>0</v>
      </c>
    </row>
    <row r="1116" spans="3:11" ht="30" x14ac:dyDescent="0.25">
      <c r="C1116" s="13">
        <v>1113043</v>
      </c>
      <c r="D1116" s="34">
        <v>21</v>
      </c>
      <c r="E1116" s="35" t="s">
        <v>901</v>
      </c>
      <c r="F1116" s="13" t="s">
        <v>30</v>
      </c>
      <c r="G1116" s="13">
        <v>7.5</v>
      </c>
      <c r="H1116" s="43"/>
      <c r="I1116" s="43"/>
      <c r="J1116" s="44">
        <f xml:space="preserve"> $I$1116 + $H$1116</f>
        <v>0</v>
      </c>
      <c r="K1116" s="44">
        <f xml:space="preserve"> ROUND(($I$1116 + $H$1116) * $G$1116, 2)</f>
        <v>0</v>
      </c>
    </row>
    <row r="1117" spans="3:11" x14ac:dyDescent="0.25">
      <c r="C1117" s="13">
        <v>1113044</v>
      </c>
      <c r="D1117" s="34">
        <v>22</v>
      </c>
      <c r="E1117" s="35" t="s">
        <v>61</v>
      </c>
      <c r="F1117" s="13" t="s">
        <v>36</v>
      </c>
      <c r="G1117" s="13">
        <v>1.4E-2</v>
      </c>
      <c r="H1117" s="43"/>
      <c r="I1117" s="43"/>
      <c r="J1117" s="44">
        <f xml:space="preserve"> $I$1117 + $H$1117</f>
        <v>0</v>
      </c>
      <c r="K1117" s="44">
        <f xml:space="preserve"> ROUND(($I$1117 + $H$1117) * $G$1117, 2)</f>
        <v>0</v>
      </c>
    </row>
    <row r="1118" spans="3:11" x14ac:dyDescent="0.25">
      <c r="C1118" s="13">
        <v>1113045</v>
      </c>
      <c r="D1118" s="34">
        <v>23</v>
      </c>
      <c r="E1118" s="35" t="s">
        <v>50</v>
      </c>
      <c r="F1118" s="13" t="s">
        <v>36</v>
      </c>
      <c r="G1118" s="13">
        <v>0.44500000000000001</v>
      </c>
      <c r="H1118" s="43"/>
      <c r="I1118" s="43"/>
      <c r="J1118" s="44">
        <f xml:space="preserve"> $I$1118 + $H$1118</f>
        <v>0</v>
      </c>
      <c r="K1118" s="44">
        <f xml:space="preserve"> ROUND(($I$1118 + $H$1118) * $G$1118, 2)</f>
        <v>0</v>
      </c>
    </row>
    <row r="1119" spans="3:11" x14ac:dyDescent="0.25">
      <c r="C1119" s="13">
        <v>1113046</v>
      </c>
      <c r="D1119" s="34">
        <v>24</v>
      </c>
      <c r="E1119" s="35" t="s">
        <v>902</v>
      </c>
      <c r="F1119" s="13" t="s">
        <v>698</v>
      </c>
      <c r="G1119" s="13">
        <v>1</v>
      </c>
      <c r="H1119" s="43"/>
      <c r="I1119" s="43"/>
      <c r="J1119" s="44">
        <f xml:space="preserve"> $I$1119 + $H$1119</f>
        <v>0</v>
      </c>
      <c r="K1119" s="44">
        <f xml:space="preserve"> ROUND(($I$1119 + $H$1119) * $G$1119, 2)</f>
        <v>0</v>
      </c>
    </row>
    <row r="1120" spans="3:11" ht="30" x14ac:dyDescent="0.25">
      <c r="C1120" s="13">
        <v>1113047</v>
      </c>
      <c r="D1120" s="34">
        <v>25</v>
      </c>
      <c r="E1120" s="35" t="s">
        <v>903</v>
      </c>
      <c r="F1120" s="13" t="s">
        <v>124</v>
      </c>
      <c r="G1120" s="13">
        <v>3</v>
      </c>
      <c r="H1120" s="43"/>
      <c r="I1120" s="43"/>
      <c r="J1120" s="44">
        <f xml:space="preserve"> $I$1120 + $H$1120</f>
        <v>0</v>
      </c>
      <c r="K1120" s="44">
        <f xml:space="preserve"> ROUND(($I$1120 + $H$1120) * $G$1120, 2)</f>
        <v>0</v>
      </c>
    </row>
    <row r="1121" spans="2:11" ht="30" x14ac:dyDescent="0.25">
      <c r="C1121" s="13">
        <v>1113048</v>
      </c>
      <c r="D1121" s="34">
        <v>26</v>
      </c>
      <c r="E1121" s="35" t="s">
        <v>904</v>
      </c>
      <c r="F1121" s="13" t="s">
        <v>105</v>
      </c>
      <c r="G1121" s="13">
        <v>15</v>
      </c>
      <c r="H1121" s="43"/>
      <c r="I1121" s="43"/>
      <c r="J1121" s="44">
        <f xml:space="preserve"> $I$1121 + $H$1121</f>
        <v>0</v>
      </c>
      <c r="K1121" s="44">
        <f xml:space="preserve"> ROUND(($I$1121 + $H$1121) * $G$1121, 2)</f>
        <v>0</v>
      </c>
    </row>
    <row r="1122" spans="2:11" ht="30" x14ac:dyDescent="0.25">
      <c r="C1122" s="13">
        <v>1113049</v>
      </c>
      <c r="D1122" s="34">
        <v>27</v>
      </c>
      <c r="E1122" s="35" t="s">
        <v>905</v>
      </c>
      <c r="F1122" s="13" t="s">
        <v>105</v>
      </c>
      <c r="G1122" s="13">
        <v>3</v>
      </c>
      <c r="H1122" s="43"/>
      <c r="I1122" s="43"/>
      <c r="J1122" s="44">
        <f xml:space="preserve"> $I$1122 + $H$1122</f>
        <v>0</v>
      </c>
      <c r="K1122" s="44">
        <f xml:space="preserve"> ROUND(($I$1122 + $H$1122) * $G$1122, 2)</f>
        <v>0</v>
      </c>
    </row>
    <row r="1123" spans="2:11" x14ac:dyDescent="0.25">
      <c r="C1123" s="13">
        <v>1113050</v>
      </c>
      <c r="D1123" s="34">
        <v>28</v>
      </c>
      <c r="E1123" s="35" t="s">
        <v>428</v>
      </c>
      <c r="F1123" s="13" t="s">
        <v>105</v>
      </c>
      <c r="G1123" s="13">
        <v>6</v>
      </c>
      <c r="H1123" s="43"/>
      <c r="I1123" s="43"/>
      <c r="J1123" s="44">
        <f xml:space="preserve"> $I$1123 + $H$1123</f>
        <v>0</v>
      </c>
      <c r="K1123" s="44">
        <f xml:space="preserve"> ROUND(($I$1123 + $H$1123) * $G$1123, 2)</f>
        <v>0</v>
      </c>
    </row>
    <row r="1124" spans="2:11" ht="30" x14ac:dyDescent="0.25">
      <c r="C1124" s="13">
        <v>1113051</v>
      </c>
      <c r="D1124" s="34">
        <v>29</v>
      </c>
      <c r="E1124" s="35" t="s">
        <v>906</v>
      </c>
      <c r="F1124" s="13" t="s">
        <v>124</v>
      </c>
      <c r="G1124" s="13">
        <v>5</v>
      </c>
      <c r="H1124" s="43"/>
      <c r="I1124" s="43"/>
      <c r="J1124" s="44">
        <f xml:space="preserve"> $I$1124 + $H$1124</f>
        <v>0</v>
      </c>
      <c r="K1124" s="44">
        <f xml:space="preserve"> ROUND(($I$1124 + $H$1124) * $G$1124, 2)</f>
        <v>0</v>
      </c>
    </row>
    <row r="1125" spans="2:11" x14ac:dyDescent="0.25">
      <c r="C1125" s="13">
        <v>1113052</v>
      </c>
      <c r="D1125" s="34">
        <v>30</v>
      </c>
      <c r="E1125" s="35" t="s">
        <v>907</v>
      </c>
      <c r="F1125" s="13" t="s">
        <v>105</v>
      </c>
      <c r="G1125" s="13">
        <v>2</v>
      </c>
      <c r="H1125" s="43"/>
      <c r="I1125" s="43"/>
      <c r="J1125" s="44">
        <f xml:space="preserve"> $I$1125 + $H$1125</f>
        <v>0</v>
      </c>
      <c r="K1125" s="44">
        <f xml:space="preserve"> ROUND(($I$1125 + $H$1125) * $G$1125, 2)</f>
        <v>0</v>
      </c>
    </row>
    <row r="1126" spans="2:11" x14ac:dyDescent="0.25">
      <c r="C1126" s="13">
        <v>1113053</v>
      </c>
      <c r="D1126" s="34">
        <v>31</v>
      </c>
      <c r="E1126" s="35" t="s">
        <v>434</v>
      </c>
      <c r="F1126" s="13" t="s">
        <v>105</v>
      </c>
      <c r="G1126" s="13">
        <v>1</v>
      </c>
      <c r="H1126" s="43"/>
      <c r="I1126" s="43"/>
      <c r="J1126" s="44">
        <f xml:space="preserve"> $I$1126 + $H$1126</f>
        <v>0</v>
      </c>
      <c r="K1126" s="44">
        <f xml:space="preserve"> ROUND(($I$1126 + $H$1126) * $G$1126, 2)</f>
        <v>0</v>
      </c>
    </row>
    <row r="1127" spans="2:11" x14ac:dyDescent="0.25">
      <c r="C1127" s="13">
        <v>1113054</v>
      </c>
      <c r="D1127" s="34">
        <v>32</v>
      </c>
      <c r="E1127" s="35" t="s">
        <v>908</v>
      </c>
      <c r="F1127" s="13" t="s">
        <v>105</v>
      </c>
      <c r="G1127" s="13">
        <v>3</v>
      </c>
      <c r="H1127" s="43"/>
      <c r="I1127" s="43"/>
      <c r="J1127" s="44">
        <f xml:space="preserve"> $I$1127 + $H$1127</f>
        <v>0</v>
      </c>
      <c r="K1127" s="44">
        <f xml:space="preserve"> ROUND(($I$1127 + $H$1127) * $G$1127, 2)</f>
        <v>0</v>
      </c>
    </row>
    <row r="1128" spans="2:11" s="25" customFormat="1" x14ac:dyDescent="0.25">
      <c r="B1128" s="24"/>
      <c r="C1128" s="27"/>
      <c r="D1128" s="28">
        <v>34</v>
      </c>
      <c r="E1128" s="29" t="s">
        <v>909</v>
      </c>
      <c r="F1128" s="30"/>
      <c r="G1128" s="30"/>
      <c r="H1128" s="41"/>
      <c r="I1128" s="41"/>
      <c r="J1128" s="37"/>
      <c r="K1128" s="42">
        <f>ROUND(SUM($K$1129:$K$1160), 2)</f>
        <v>0</v>
      </c>
    </row>
    <row r="1129" spans="2:11" ht="30" x14ac:dyDescent="0.25">
      <c r="C1129" s="13">
        <v>1113055</v>
      </c>
      <c r="D1129" s="34">
        <v>1</v>
      </c>
      <c r="E1129" s="35" t="s">
        <v>910</v>
      </c>
      <c r="F1129" s="13" t="s">
        <v>30</v>
      </c>
      <c r="G1129" s="13">
        <v>38</v>
      </c>
      <c r="H1129" s="43"/>
      <c r="I1129" s="43"/>
      <c r="J1129" s="44">
        <f xml:space="preserve"> $I$1129 + $H$1129</f>
        <v>0</v>
      </c>
      <c r="K1129" s="44">
        <f xml:space="preserve"> ROUND(($I$1129 + $H$1129) * $G$1129, 2)</f>
        <v>0</v>
      </c>
    </row>
    <row r="1130" spans="2:11" x14ac:dyDescent="0.25">
      <c r="C1130" s="13">
        <v>1113056</v>
      </c>
      <c r="D1130" s="34">
        <v>2</v>
      </c>
      <c r="E1130" s="35" t="s">
        <v>911</v>
      </c>
      <c r="F1130" s="13" t="s">
        <v>30</v>
      </c>
      <c r="G1130" s="13">
        <v>11</v>
      </c>
      <c r="H1130" s="43"/>
      <c r="I1130" s="43"/>
      <c r="J1130" s="44">
        <f xml:space="preserve"> $I$1130 + $H$1130</f>
        <v>0</v>
      </c>
      <c r="K1130" s="44">
        <f xml:space="preserve"> ROUND(($I$1130 + $H$1130) * $G$1130, 2)</f>
        <v>0</v>
      </c>
    </row>
    <row r="1131" spans="2:11" ht="30" x14ac:dyDescent="0.25">
      <c r="C1131" s="13">
        <v>1113057</v>
      </c>
      <c r="D1131" s="34">
        <v>3</v>
      </c>
      <c r="E1131" s="35" t="s">
        <v>912</v>
      </c>
      <c r="F1131" s="13" t="s">
        <v>30</v>
      </c>
      <c r="G1131" s="13">
        <v>49</v>
      </c>
      <c r="H1131" s="43"/>
      <c r="I1131" s="43"/>
      <c r="J1131" s="44">
        <f xml:space="preserve"> $I$1131 + $H$1131</f>
        <v>0</v>
      </c>
      <c r="K1131" s="44">
        <f xml:space="preserve"> ROUND(($I$1131 + $H$1131) * $G$1131, 2)</f>
        <v>0</v>
      </c>
    </row>
    <row r="1132" spans="2:11" ht="30" x14ac:dyDescent="0.25">
      <c r="C1132" s="13">
        <v>1113058</v>
      </c>
      <c r="D1132" s="34">
        <v>4</v>
      </c>
      <c r="E1132" s="35" t="s">
        <v>913</v>
      </c>
      <c r="F1132" s="13" t="s">
        <v>124</v>
      </c>
      <c r="G1132" s="13">
        <v>38</v>
      </c>
      <c r="H1132" s="43"/>
      <c r="I1132" s="43"/>
      <c r="J1132" s="44">
        <f xml:space="preserve"> $I$1132 + $H$1132</f>
        <v>0</v>
      </c>
      <c r="K1132" s="44">
        <f xml:space="preserve"> ROUND(($I$1132 + $H$1132) * $G$1132, 2)</f>
        <v>0</v>
      </c>
    </row>
    <row r="1133" spans="2:11" ht="30" x14ac:dyDescent="0.25">
      <c r="C1133" s="13">
        <v>1113059</v>
      </c>
      <c r="D1133" s="34">
        <v>5</v>
      </c>
      <c r="E1133" s="35" t="s">
        <v>914</v>
      </c>
      <c r="F1133" s="13" t="s">
        <v>124</v>
      </c>
      <c r="G1133" s="13">
        <v>122</v>
      </c>
      <c r="H1133" s="43"/>
      <c r="I1133" s="43"/>
      <c r="J1133" s="44">
        <f xml:space="preserve"> $I$1133 + $H$1133</f>
        <v>0</v>
      </c>
      <c r="K1133" s="44">
        <f xml:space="preserve"> ROUND(($I$1133 + $H$1133) * $G$1133, 2)</f>
        <v>0</v>
      </c>
    </row>
    <row r="1134" spans="2:11" ht="30" x14ac:dyDescent="0.25">
      <c r="C1134" s="13">
        <v>1113060</v>
      </c>
      <c r="D1134" s="34">
        <v>6</v>
      </c>
      <c r="E1134" s="35" t="s">
        <v>915</v>
      </c>
      <c r="F1134" s="13" t="s">
        <v>124</v>
      </c>
      <c r="G1134" s="13">
        <v>50</v>
      </c>
      <c r="H1134" s="43"/>
      <c r="I1134" s="43"/>
      <c r="J1134" s="44">
        <f xml:space="preserve"> $I$1134 + $H$1134</f>
        <v>0</v>
      </c>
      <c r="K1134" s="44">
        <f xml:space="preserve"> ROUND(($I$1134 + $H$1134) * $G$1134, 2)</f>
        <v>0</v>
      </c>
    </row>
    <row r="1135" spans="2:11" ht="30" x14ac:dyDescent="0.25">
      <c r="C1135" s="13">
        <v>1113061</v>
      </c>
      <c r="D1135" s="34">
        <v>7</v>
      </c>
      <c r="E1135" s="35" t="s">
        <v>916</v>
      </c>
      <c r="F1135" s="13" t="s">
        <v>124</v>
      </c>
      <c r="G1135" s="13">
        <v>155</v>
      </c>
      <c r="H1135" s="43"/>
      <c r="I1135" s="43"/>
      <c r="J1135" s="44">
        <f xml:space="preserve"> $I$1135 + $H$1135</f>
        <v>0</v>
      </c>
      <c r="K1135" s="44">
        <f xml:space="preserve"> ROUND(($I$1135 + $H$1135) * $G$1135, 2)</f>
        <v>0</v>
      </c>
    </row>
    <row r="1136" spans="2:11" x14ac:dyDescent="0.25">
      <c r="C1136" s="13">
        <v>1113062</v>
      </c>
      <c r="D1136" s="34">
        <v>8</v>
      </c>
      <c r="E1136" s="35" t="s">
        <v>917</v>
      </c>
      <c r="F1136" s="13" t="s">
        <v>105</v>
      </c>
      <c r="G1136" s="13">
        <v>8</v>
      </c>
      <c r="H1136" s="43"/>
      <c r="I1136" s="43"/>
      <c r="J1136" s="44">
        <f xml:space="preserve"> $I$1136 + $H$1136</f>
        <v>0</v>
      </c>
      <c r="K1136" s="44">
        <f xml:space="preserve"> ROUND(($I$1136 + $H$1136) * $G$1136, 2)</f>
        <v>0</v>
      </c>
    </row>
    <row r="1137" spans="3:11" ht="30" x14ac:dyDescent="0.25">
      <c r="C1137" s="13">
        <v>1113063</v>
      </c>
      <c r="D1137" s="34">
        <v>9</v>
      </c>
      <c r="E1137" s="35" t="s">
        <v>918</v>
      </c>
      <c r="F1137" s="13" t="s">
        <v>105</v>
      </c>
      <c r="G1137" s="13">
        <v>8</v>
      </c>
      <c r="H1137" s="43"/>
      <c r="I1137" s="43"/>
      <c r="J1137" s="44">
        <f xml:space="preserve"> $I$1137 + $H$1137</f>
        <v>0</v>
      </c>
      <c r="K1137" s="44">
        <f xml:space="preserve"> ROUND(($I$1137 + $H$1137) * $G$1137, 2)</f>
        <v>0</v>
      </c>
    </row>
    <row r="1138" spans="3:11" x14ac:dyDescent="0.25">
      <c r="C1138" s="13">
        <v>1113064</v>
      </c>
      <c r="D1138" s="34">
        <v>10</v>
      </c>
      <c r="E1138" s="35" t="s">
        <v>919</v>
      </c>
      <c r="F1138" s="13" t="s">
        <v>105</v>
      </c>
      <c r="G1138" s="13">
        <v>3</v>
      </c>
      <c r="H1138" s="43"/>
      <c r="I1138" s="43"/>
      <c r="J1138" s="44">
        <f xml:space="preserve"> $I$1138 + $H$1138</f>
        <v>0</v>
      </c>
      <c r="K1138" s="44">
        <f xml:space="preserve"> ROUND(($I$1138 + $H$1138) * $G$1138, 2)</f>
        <v>0</v>
      </c>
    </row>
    <row r="1139" spans="3:11" ht="30" x14ac:dyDescent="0.25">
      <c r="C1139" s="13">
        <v>1113065</v>
      </c>
      <c r="D1139" s="34">
        <v>11</v>
      </c>
      <c r="E1139" s="35" t="s">
        <v>920</v>
      </c>
      <c r="F1139" s="13" t="s">
        <v>192</v>
      </c>
      <c r="G1139" s="13">
        <v>2</v>
      </c>
      <c r="H1139" s="43"/>
      <c r="I1139" s="43"/>
      <c r="J1139" s="44">
        <f xml:space="preserve"> $I$1139 + $H$1139</f>
        <v>0</v>
      </c>
      <c r="K1139" s="44">
        <f xml:space="preserve"> ROUND(($I$1139 + $H$1139) * $G$1139, 2)</f>
        <v>0</v>
      </c>
    </row>
    <row r="1140" spans="3:11" ht="30" x14ac:dyDescent="0.25">
      <c r="C1140" s="13">
        <v>1113066</v>
      </c>
      <c r="D1140" s="34">
        <v>12</v>
      </c>
      <c r="E1140" s="35" t="s">
        <v>921</v>
      </c>
      <c r="F1140" s="13" t="s">
        <v>124</v>
      </c>
      <c r="G1140" s="13">
        <v>20</v>
      </c>
      <c r="H1140" s="43"/>
      <c r="I1140" s="43"/>
      <c r="J1140" s="44">
        <f xml:space="preserve"> $I$1140 + $H$1140</f>
        <v>0</v>
      </c>
      <c r="K1140" s="44">
        <f xml:space="preserve"> ROUND(($I$1140 + $H$1140) * $G$1140, 2)</f>
        <v>0</v>
      </c>
    </row>
    <row r="1141" spans="3:11" x14ac:dyDescent="0.25">
      <c r="C1141" s="13">
        <v>1113067</v>
      </c>
      <c r="D1141" s="34">
        <v>13</v>
      </c>
      <c r="E1141" s="35" t="s">
        <v>379</v>
      </c>
      <c r="F1141" s="13" t="s">
        <v>105</v>
      </c>
      <c r="G1141" s="13">
        <v>6</v>
      </c>
      <c r="H1141" s="43"/>
      <c r="I1141" s="43"/>
      <c r="J1141" s="44">
        <f xml:space="preserve"> $I$1141 + $H$1141</f>
        <v>0</v>
      </c>
      <c r="K1141" s="44">
        <f xml:space="preserve"> ROUND(($I$1141 + $H$1141) * $G$1141, 2)</f>
        <v>0</v>
      </c>
    </row>
    <row r="1142" spans="3:11" x14ac:dyDescent="0.25">
      <c r="C1142" s="13">
        <v>1113068</v>
      </c>
      <c r="D1142" s="34">
        <v>14</v>
      </c>
      <c r="E1142" s="35" t="s">
        <v>381</v>
      </c>
      <c r="F1142" s="13" t="s">
        <v>105</v>
      </c>
      <c r="G1142" s="13">
        <v>1</v>
      </c>
      <c r="H1142" s="43"/>
      <c r="I1142" s="43"/>
      <c r="J1142" s="44">
        <f xml:space="preserve"> $I$1142 + $H$1142</f>
        <v>0</v>
      </c>
      <c r="K1142" s="44">
        <f xml:space="preserve"> ROUND(($I$1142 + $H$1142) * $G$1142, 2)</f>
        <v>0</v>
      </c>
    </row>
    <row r="1143" spans="3:11" x14ac:dyDescent="0.25">
      <c r="C1143" s="13">
        <v>1113069</v>
      </c>
      <c r="D1143" s="34">
        <v>15</v>
      </c>
      <c r="E1143" s="35" t="s">
        <v>922</v>
      </c>
      <c r="F1143" s="13" t="s">
        <v>105</v>
      </c>
      <c r="G1143" s="13">
        <v>3</v>
      </c>
      <c r="H1143" s="43"/>
      <c r="I1143" s="43"/>
      <c r="J1143" s="44">
        <f xml:space="preserve"> $I$1143 + $H$1143</f>
        <v>0</v>
      </c>
      <c r="K1143" s="44">
        <f xml:space="preserve"> ROUND(($I$1143 + $H$1143) * $G$1143, 2)</f>
        <v>0</v>
      </c>
    </row>
    <row r="1144" spans="3:11" ht="45" x14ac:dyDescent="0.25">
      <c r="C1144" s="13">
        <v>1113070</v>
      </c>
      <c r="D1144" s="34">
        <v>16</v>
      </c>
      <c r="E1144" s="35" t="s">
        <v>923</v>
      </c>
      <c r="F1144" s="13" t="s">
        <v>30</v>
      </c>
      <c r="G1144" s="13">
        <v>240</v>
      </c>
      <c r="H1144" s="43"/>
      <c r="I1144" s="43"/>
      <c r="J1144" s="44">
        <f xml:space="preserve"> $I$1144 + $H$1144</f>
        <v>0</v>
      </c>
      <c r="K1144" s="44">
        <f xml:space="preserve"> ROUND(($I$1144 + $H$1144) * $G$1144, 2)</f>
        <v>0</v>
      </c>
    </row>
    <row r="1145" spans="3:11" ht="45" x14ac:dyDescent="0.25">
      <c r="C1145" s="13">
        <v>1113071</v>
      </c>
      <c r="D1145" s="34">
        <v>17</v>
      </c>
      <c r="E1145" s="35" t="s">
        <v>654</v>
      </c>
      <c r="F1145" s="13" t="s">
        <v>30</v>
      </c>
      <c r="G1145" s="13">
        <v>75</v>
      </c>
      <c r="H1145" s="43"/>
      <c r="I1145" s="43"/>
      <c r="J1145" s="44">
        <f xml:space="preserve"> $I$1145 + $H$1145</f>
        <v>0</v>
      </c>
      <c r="K1145" s="44">
        <f xml:space="preserve"> ROUND(($I$1145 + $H$1145) * $G$1145, 2)</f>
        <v>0</v>
      </c>
    </row>
    <row r="1146" spans="3:11" ht="30" x14ac:dyDescent="0.25">
      <c r="C1146" s="13">
        <v>1113072</v>
      </c>
      <c r="D1146" s="34">
        <v>18</v>
      </c>
      <c r="E1146" s="35" t="s">
        <v>924</v>
      </c>
      <c r="F1146" s="13" t="s">
        <v>30</v>
      </c>
      <c r="G1146" s="13">
        <v>240</v>
      </c>
      <c r="H1146" s="43"/>
      <c r="I1146" s="43"/>
      <c r="J1146" s="44">
        <f xml:space="preserve"> $I$1146 + $H$1146</f>
        <v>0</v>
      </c>
      <c r="K1146" s="44">
        <f xml:space="preserve"> ROUND(($I$1146 + $H$1146) * $G$1146, 2)</f>
        <v>0</v>
      </c>
    </row>
    <row r="1147" spans="3:11" ht="30" x14ac:dyDescent="0.25">
      <c r="C1147" s="13">
        <v>1113073</v>
      </c>
      <c r="D1147" s="34">
        <v>19</v>
      </c>
      <c r="E1147" s="35" t="s">
        <v>35</v>
      </c>
      <c r="F1147" s="13" t="s">
        <v>36</v>
      </c>
      <c r="G1147" s="13">
        <v>127.5</v>
      </c>
      <c r="H1147" s="43"/>
      <c r="I1147" s="43"/>
      <c r="J1147" s="44">
        <f xml:space="preserve"> $I$1147 + $H$1147</f>
        <v>0</v>
      </c>
      <c r="K1147" s="44">
        <f xml:space="preserve"> ROUND(($I$1147 + $H$1147) * $G$1147, 2)</f>
        <v>0</v>
      </c>
    </row>
    <row r="1148" spans="3:11" ht="30" x14ac:dyDescent="0.25">
      <c r="C1148" s="13">
        <v>1113074</v>
      </c>
      <c r="D1148" s="34">
        <v>20</v>
      </c>
      <c r="E1148" s="35" t="s">
        <v>925</v>
      </c>
      <c r="F1148" s="13" t="s">
        <v>30</v>
      </c>
      <c r="G1148" s="13">
        <v>2.7</v>
      </c>
      <c r="H1148" s="43"/>
      <c r="I1148" s="43"/>
      <c r="J1148" s="44">
        <f xml:space="preserve"> $I$1148 + $H$1148</f>
        <v>0</v>
      </c>
      <c r="K1148" s="44">
        <f xml:space="preserve"> ROUND(($I$1148 + $H$1148) * $G$1148, 2)</f>
        <v>0</v>
      </c>
    </row>
    <row r="1149" spans="3:11" ht="30" x14ac:dyDescent="0.25">
      <c r="C1149" s="13">
        <v>1113075</v>
      </c>
      <c r="D1149" s="34">
        <v>21</v>
      </c>
      <c r="E1149" s="35" t="s">
        <v>901</v>
      </c>
      <c r="F1149" s="13" t="s">
        <v>30</v>
      </c>
      <c r="G1149" s="13">
        <v>7.5</v>
      </c>
      <c r="H1149" s="43"/>
      <c r="I1149" s="43"/>
      <c r="J1149" s="44">
        <f xml:space="preserve"> $I$1149 + $H$1149</f>
        <v>0</v>
      </c>
      <c r="K1149" s="44">
        <f xml:space="preserve"> ROUND(($I$1149 + $H$1149) * $G$1149, 2)</f>
        <v>0</v>
      </c>
    </row>
    <row r="1150" spans="3:11" x14ac:dyDescent="0.25">
      <c r="C1150" s="13">
        <v>1113076</v>
      </c>
      <c r="D1150" s="34">
        <v>22</v>
      </c>
      <c r="E1150" s="35" t="s">
        <v>61</v>
      </c>
      <c r="F1150" s="13" t="s">
        <v>36</v>
      </c>
      <c r="G1150" s="13">
        <v>1.4E-2</v>
      </c>
      <c r="H1150" s="43"/>
      <c r="I1150" s="43"/>
      <c r="J1150" s="44">
        <f xml:space="preserve"> $I$1150 + $H$1150</f>
        <v>0</v>
      </c>
      <c r="K1150" s="44">
        <f xml:space="preserve"> ROUND(($I$1150 + $H$1150) * $G$1150, 2)</f>
        <v>0</v>
      </c>
    </row>
    <row r="1151" spans="3:11" x14ac:dyDescent="0.25">
      <c r="C1151" s="13">
        <v>1113077</v>
      </c>
      <c r="D1151" s="34">
        <v>23</v>
      </c>
      <c r="E1151" s="35" t="s">
        <v>50</v>
      </c>
      <c r="F1151" s="13" t="s">
        <v>36</v>
      </c>
      <c r="G1151" s="13">
        <v>0.44500000000000001</v>
      </c>
      <c r="H1151" s="43"/>
      <c r="I1151" s="43"/>
      <c r="J1151" s="44">
        <f xml:space="preserve"> $I$1151 + $H$1151</f>
        <v>0</v>
      </c>
      <c r="K1151" s="44">
        <f xml:space="preserve"> ROUND(($I$1151 + $H$1151) * $G$1151, 2)</f>
        <v>0</v>
      </c>
    </row>
    <row r="1152" spans="3:11" ht="30" x14ac:dyDescent="0.25">
      <c r="C1152" s="13">
        <v>1113078</v>
      </c>
      <c r="D1152" s="34">
        <v>24</v>
      </c>
      <c r="E1152" s="35" t="s">
        <v>722</v>
      </c>
      <c r="F1152" s="13" t="s">
        <v>30</v>
      </c>
      <c r="G1152" s="13">
        <v>5.9</v>
      </c>
      <c r="H1152" s="43"/>
      <c r="I1152" s="43"/>
      <c r="J1152" s="44">
        <f xml:space="preserve"> $I$1152 + $H$1152</f>
        <v>0</v>
      </c>
      <c r="K1152" s="44">
        <f xml:space="preserve"> ROUND(($I$1152 + $H$1152) * $G$1152, 2)</f>
        <v>0</v>
      </c>
    </row>
    <row r="1153" spans="2:11" x14ac:dyDescent="0.25">
      <c r="C1153" s="13">
        <v>1113079</v>
      </c>
      <c r="D1153" s="34">
        <v>25</v>
      </c>
      <c r="E1153" s="35" t="s">
        <v>61</v>
      </c>
      <c r="F1153" s="13" t="s">
        <v>36</v>
      </c>
      <c r="G1153" s="13">
        <v>1.0999999999999999E-2</v>
      </c>
      <c r="H1153" s="43"/>
      <c r="I1153" s="43"/>
      <c r="J1153" s="44">
        <f xml:space="preserve"> $I$1153 + $H$1153</f>
        <v>0</v>
      </c>
      <c r="K1153" s="44">
        <f xml:space="preserve"> ROUND(($I$1153 + $H$1153) * $G$1153, 2)</f>
        <v>0</v>
      </c>
    </row>
    <row r="1154" spans="2:11" x14ac:dyDescent="0.25">
      <c r="C1154" s="13">
        <v>1113080</v>
      </c>
      <c r="D1154" s="34">
        <v>26</v>
      </c>
      <c r="E1154" s="35" t="s">
        <v>50</v>
      </c>
      <c r="F1154" s="13" t="s">
        <v>36</v>
      </c>
      <c r="G1154" s="13">
        <v>0.40100000000000002</v>
      </c>
      <c r="H1154" s="43"/>
      <c r="I1154" s="43"/>
      <c r="J1154" s="44">
        <f xml:space="preserve"> $I$1154 + $H$1154</f>
        <v>0</v>
      </c>
      <c r="K1154" s="44">
        <f xml:space="preserve"> ROUND(($I$1154 + $H$1154) * $G$1154, 2)</f>
        <v>0</v>
      </c>
    </row>
    <row r="1155" spans="2:11" ht="30" x14ac:dyDescent="0.25">
      <c r="C1155" s="13">
        <v>1113081</v>
      </c>
      <c r="D1155" s="34">
        <v>27</v>
      </c>
      <c r="E1155" s="35" t="s">
        <v>926</v>
      </c>
      <c r="F1155" s="13" t="s">
        <v>30</v>
      </c>
      <c r="G1155" s="13">
        <v>9</v>
      </c>
      <c r="H1155" s="43"/>
      <c r="I1155" s="43"/>
      <c r="J1155" s="44">
        <f xml:space="preserve"> $I$1155 + $H$1155</f>
        <v>0</v>
      </c>
      <c r="K1155" s="44">
        <f xml:space="preserve"> ROUND(($I$1155 + $H$1155) * $G$1155, 2)</f>
        <v>0</v>
      </c>
    </row>
    <row r="1156" spans="2:11" x14ac:dyDescent="0.25">
      <c r="C1156" s="13">
        <v>1113082</v>
      </c>
      <c r="D1156" s="34">
        <v>28</v>
      </c>
      <c r="E1156" s="35" t="s">
        <v>61</v>
      </c>
      <c r="F1156" s="13" t="s">
        <v>36</v>
      </c>
      <c r="G1156" s="13">
        <v>8.9999999999999993E-3</v>
      </c>
      <c r="H1156" s="43"/>
      <c r="I1156" s="43"/>
      <c r="J1156" s="44">
        <f xml:space="preserve"> $I$1156 + $H$1156</f>
        <v>0</v>
      </c>
      <c r="K1156" s="44">
        <f xml:space="preserve"> ROUND(($I$1156 + $H$1156) * $G$1156, 2)</f>
        <v>0</v>
      </c>
    </row>
    <row r="1157" spans="2:11" x14ac:dyDescent="0.25">
      <c r="C1157" s="13">
        <v>1113083</v>
      </c>
      <c r="D1157" s="34">
        <v>29</v>
      </c>
      <c r="E1157" s="35" t="s">
        <v>50</v>
      </c>
      <c r="F1157" s="13" t="s">
        <v>36</v>
      </c>
      <c r="G1157" s="13">
        <v>1.177</v>
      </c>
      <c r="H1157" s="43"/>
      <c r="I1157" s="43"/>
      <c r="J1157" s="44">
        <f xml:space="preserve"> $I$1157 + $H$1157</f>
        <v>0</v>
      </c>
      <c r="K1157" s="44">
        <f xml:space="preserve"> ROUND(($I$1157 + $H$1157) * $G$1157, 2)</f>
        <v>0</v>
      </c>
    </row>
    <row r="1158" spans="2:11" ht="30" x14ac:dyDescent="0.25">
      <c r="C1158" s="13">
        <v>1113084</v>
      </c>
      <c r="D1158" s="34">
        <v>30</v>
      </c>
      <c r="E1158" s="35" t="s">
        <v>927</v>
      </c>
      <c r="F1158" s="13" t="s">
        <v>105</v>
      </c>
      <c r="G1158" s="13">
        <v>2</v>
      </c>
      <c r="H1158" s="43"/>
      <c r="I1158" s="43"/>
      <c r="J1158" s="44">
        <f xml:space="preserve"> $I$1158 + $H$1158</f>
        <v>0</v>
      </c>
      <c r="K1158" s="44">
        <f xml:space="preserve"> ROUND(($I$1158 + $H$1158) * $G$1158, 2)</f>
        <v>0</v>
      </c>
    </row>
    <row r="1159" spans="2:11" x14ac:dyDescent="0.25">
      <c r="C1159" s="13">
        <v>1113085</v>
      </c>
      <c r="D1159" s="34">
        <v>31</v>
      </c>
      <c r="E1159" s="35" t="s">
        <v>880</v>
      </c>
      <c r="F1159" s="13" t="s">
        <v>36</v>
      </c>
      <c r="G1159" s="13">
        <v>0.02</v>
      </c>
      <c r="H1159" s="43"/>
      <c r="I1159" s="43"/>
      <c r="J1159" s="44">
        <f xml:space="preserve"> $I$1159 + $H$1159</f>
        <v>0</v>
      </c>
      <c r="K1159" s="44">
        <f xml:space="preserve"> ROUND(($I$1159 + $H$1159) * $G$1159, 2)</f>
        <v>0</v>
      </c>
    </row>
    <row r="1160" spans="2:11" ht="30" x14ac:dyDescent="0.25">
      <c r="C1160" s="13">
        <v>1113086</v>
      </c>
      <c r="D1160" s="34">
        <v>32</v>
      </c>
      <c r="E1160" s="35" t="s">
        <v>664</v>
      </c>
      <c r="F1160" s="13" t="s">
        <v>78</v>
      </c>
      <c r="G1160" s="13">
        <v>84</v>
      </c>
      <c r="H1160" s="43"/>
      <c r="I1160" s="43"/>
      <c r="J1160" s="44">
        <f xml:space="preserve"> $I$1160 + $H$1160</f>
        <v>0</v>
      </c>
      <c r="K1160" s="44">
        <f xml:space="preserve"> ROUND(($I$1160 + $H$1160) * $G$1160, 2)</f>
        <v>0</v>
      </c>
    </row>
    <row r="1161" spans="2:11" s="25" customFormat="1" x14ac:dyDescent="0.25">
      <c r="B1161" s="24"/>
      <c r="C1161" s="27"/>
      <c r="D1161" s="28">
        <v>35</v>
      </c>
      <c r="E1161" s="29" t="s">
        <v>928</v>
      </c>
      <c r="F1161" s="30"/>
      <c r="G1161" s="30"/>
      <c r="H1161" s="41"/>
      <c r="I1161" s="41"/>
      <c r="J1161" s="37"/>
      <c r="K1161" s="42">
        <f>ROUND(SUM($K$1162:$K$1202), 2)</f>
        <v>0</v>
      </c>
    </row>
    <row r="1162" spans="2:11" ht="45" x14ac:dyDescent="0.25">
      <c r="C1162" s="13">
        <v>1113087</v>
      </c>
      <c r="D1162" s="34">
        <v>1</v>
      </c>
      <c r="E1162" s="35" t="s">
        <v>929</v>
      </c>
      <c r="F1162" s="13" t="s">
        <v>30</v>
      </c>
      <c r="G1162" s="13">
        <v>374</v>
      </c>
      <c r="H1162" s="43"/>
      <c r="I1162" s="43"/>
      <c r="J1162" s="44">
        <f xml:space="preserve"> $I$1162 + $H$1162</f>
        <v>0</v>
      </c>
      <c r="K1162" s="44">
        <f xml:space="preserve"> ROUND(($I$1162 + $H$1162) * $G$1162, 2)</f>
        <v>0</v>
      </c>
    </row>
    <row r="1163" spans="2:11" ht="45" x14ac:dyDescent="0.25">
      <c r="C1163" s="13">
        <v>1113088</v>
      </c>
      <c r="D1163" s="34">
        <v>2</v>
      </c>
      <c r="E1163" s="35" t="s">
        <v>654</v>
      </c>
      <c r="F1163" s="13" t="s">
        <v>30</v>
      </c>
      <c r="G1163" s="13">
        <v>200</v>
      </c>
      <c r="H1163" s="43"/>
      <c r="I1163" s="43"/>
      <c r="J1163" s="44">
        <f xml:space="preserve"> $I$1163 + $H$1163</f>
        <v>0</v>
      </c>
      <c r="K1163" s="44">
        <f xml:space="preserve"> ROUND(($I$1163 + $H$1163) * $G$1163, 2)</f>
        <v>0</v>
      </c>
    </row>
    <row r="1164" spans="2:11" ht="30" x14ac:dyDescent="0.25">
      <c r="C1164" s="13">
        <v>1113089</v>
      </c>
      <c r="D1164" s="34">
        <v>3</v>
      </c>
      <c r="E1164" s="35" t="s">
        <v>924</v>
      </c>
      <c r="F1164" s="13" t="s">
        <v>30</v>
      </c>
      <c r="G1164" s="13">
        <v>374</v>
      </c>
      <c r="H1164" s="43"/>
      <c r="I1164" s="43"/>
      <c r="J1164" s="44">
        <f xml:space="preserve"> $I$1164 + $H$1164</f>
        <v>0</v>
      </c>
      <c r="K1164" s="44">
        <f xml:space="preserve"> ROUND(($I$1164 + $H$1164) * $G$1164, 2)</f>
        <v>0</v>
      </c>
    </row>
    <row r="1165" spans="2:11" ht="30" x14ac:dyDescent="0.25">
      <c r="C1165" s="13">
        <v>1113090</v>
      </c>
      <c r="D1165" s="34">
        <v>4</v>
      </c>
      <c r="E1165" s="35" t="s">
        <v>35</v>
      </c>
      <c r="F1165" s="13" t="s">
        <v>36</v>
      </c>
      <c r="G1165" s="13">
        <v>340</v>
      </c>
      <c r="H1165" s="43"/>
      <c r="I1165" s="43"/>
      <c r="J1165" s="44">
        <f xml:space="preserve"> $I$1165 + $H$1165</f>
        <v>0</v>
      </c>
      <c r="K1165" s="44">
        <f xml:space="preserve"> ROUND(($I$1165 + $H$1165) * $G$1165, 2)</f>
        <v>0</v>
      </c>
    </row>
    <row r="1166" spans="2:11" ht="30" x14ac:dyDescent="0.25">
      <c r="C1166" s="13">
        <v>1113091</v>
      </c>
      <c r="D1166" s="34">
        <v>5</v>
      </c>
      <c r="E1166" s="35" t="s">
        <v>930</v>
      </c>
      <c r="F1166" s="13" t="s">
        <v>30</v>
      </c>
      <c r="G1166" s="13">
        <v>5</v>
      </c>
      <c r="H1166" s="43"/>
      <c r="I1166" s="43"/>
      <c r="J1166" s="44">
        <f xml:space="preserve"> $I$1166 + $H$1166</f>
        <v>0</v>
      </c>
      <c r="K1166" s="44">
        <f xml:space="preserve"> ROUND(($I$1166 + $H$1166) * $G$1166, 2)</f>
        <v>0</v>
      </c>
    </row>
    <row r="1167" spans="2:11" ht="30" x14ac:dyDescent="0.25">
      <c r="C1167" s="13">
        <v>1113092</v>
      </c>
      <c r="D1167" s="34">
        <v>6</v>
      </c>
      <c r="E1167" s="35" t="s">
        <v>931</v>
      </c>
      <c r="F1167" s="13" t="s">
        <v>30</v>
      </c>
      <c r="G1167" s="13">
        <v>14.3</v>
      </c>
      <c r="H1167" s="43"/>
      <c r="I1167" s="43"/>
      <c r="J1167" s="44">
        <f xml:space="preserve"> $I$1167 + $H$1167</f>
        <v>0</v>
      </c>
      <c r="K1167" s="44">
        <f xml:space="preserve"> ROUND(($I$1167 + $H$1167) * $G$1167, 2)</f>
        <v>0</v>
      </c>
    </row>
    <row r="1168" spans="2:11" x14ac:dyDescent="0.25">
      <c r="C1168" s="13">
        <v>1113093</v>
      </c>
      <c r="D1168" s="34">
        <v>7</v>
      </c>
      <c r="E1168" s="35" t="s">
        <v>45</v>
      </c>
      <c r="F1168" s="13" t="s">
        <v>36</v>
      </c>
      <c r="G1168" s="13">
        <v>6.3E-2</v>
      </c>
      <c r="H1168" s="43"/>
      <c r="I1168" s="43"/>
      <c r="J1168" s="44">
        <f xml:space="preserve"> $I$1168 + $H$1168</f>
        <v>0</v>
      </c>
      <c r="K1168" s="44">
        <f xml:space="preserve"> ROUND(($I$1168 + $H$1168) * $G$1168, 2)</f>
        <v>0</v>
      </c>
    </row>
    <row r="1169" spans="3:11" x14ac:dyDescent="0.25">
      <c r="C1169" s="13">
        <v>1113094</v>
      </c>
      <c r="D1169" s="34">
        <v>8</v>
      </c>
      <c r="E1169" s="35" t="s">
        <v>50</v>
      </c>
      <c r="F1169" s="13" t="s">
        <v>36</v>
      </c>
      <c r="G1169" s="13">
        <v>1</v>
      </c>
      <c r="H1169" s="43"/>
      <c r="I1169" s="43"/>
      <c r="J1169" s="44">
        <f xml:space="preserve"> $I$1169 + $H$1169</f>
        <v>0</v>
      </c>
      <c r="K1169" s="44">
        <f xml:space="preserve"> ROUND(($I$1169 + $H$1169) * $G$1169, 2)</f>
        <v>0</v>
      </c>
    </row>
    <row r="1170" spans="3:11" ht="30" x14ac:dyDescent="0.25">
      <c r="C1170" s="13">
        <v>1113095</v>
      </c>
      <c r="D1170" s="34">
        <v>9</v>
      </c>
      <c r="E1170" s="35" t="s">
        <v>926</v>
      </c>
      <c r="F1170" s="13" t="s">
        <v>30</v>
      </c>
      <c r="G1170" s="13">
        <v>22</v>
      </c>
      <c r="H1170" s="43"/>
      <c r="I1170" s="43"/>
      <c r="J1170" s="44">
        <f xml:space="preserve"> $I$1170 + $H$1170</f>
        <v>0</v>
      </c>
      <c r="K1170" s="44">
        <f xml:space="preserve"> ROUND(($I$1170 + $H$1170) * $G$1170, 2)</f>
        <v>0</v>
      </c>
    </row>
    <row r="1171" spans="3:11" x14ac:dyDescent="0.25">
      <c r="C1171" s="13">
        <v>1113096</v>
      </c>
      <c r="D1171" s="34">
        <v>10</v>
      </c>
      <c r="E1171" s="35" t="s">
        <v>61</v>
      </c>
      <c r="F1171" s="13" t="s">
        <v>36</v>
      </c>
      <c r="G1171" s="13">
        <v>1.9E-2</v>
      </c>
      <c r="H1171" s="43"/>
      <c r="I1171" s="43"/>
      <c r="J1171" s="44">
        <f xml:space="preserve"> $I$1171 + $H$1171</f>
        <v>0</v>
      </c>
      <c r="K1171" s="44">
        <f xml:space="preserve"> ROUND(($I$1171 + $H$1171) * $G$1171, 2)</f>
        <v>0</v>
      </c>
    </row>
    <row r="1172" spans="3:11" x14ac:dyDescent="0.25">
      <c r="C1172" s="13">
        <v>1113097</v>
      </c>
      <c r="D1172" s="34">
        <v>11</v>
      </c>
      <c r="E1172" s="35" t="s">
        <v>50</v>
      </c>
      <c r="F1172" s="13" t="s">
        <v>36</v>
      </c>
      <c r="G1172" s="13">
        <v>1.375</v>
      </c>
      <c r="H1172" s="43"/>
      <c r="I1172" s="43"/>
      <c r="J1172" s="44">
        <f xml:space="preserve"> $I$1172 + $H$1172</f>
        <v>0</v>
      </c>
      <c r="K1172" s="44">
        <f xml:space="preserve"> ROUND(($I$1172 + $H$1172) * $G$1172, 2)</f>
        <v>0</v>
      </c>
    </row>
    <row r="1173" spans="3:11" ht="30" x14ac:dyDescent="0.25">
      <c r="C1173" s="13">
        <v>1113098</v>
      </c>
      <c r="D1173" s="34">
        <v>12</v>
      </c>
      <c r="E1173" s="35" t="s">
        <v>722</v>
      </c>
      <c r="F1173" s="13" t="s">
        <v>30</v>
      </c>
      <c r="G1173" s="13">
        <v>8.1999999999999993</v>
      </c>
      <c r="H1173" s="43"/>
      <c r="I1173" s="43"/>
      <c r="J1173" s="44">
        <f xml:space="preserve"> $I$1173 + $H$1173</f>
        <v>0</v>
      </c>
      <c r="K1173" s="44">
        <f xml:space="preserve"> ROUND(($I$1173 + $H$1173) * $G$1173, 2)</f>
        <v>0</v>
      </c>
    </row>
    <row r="1174" spans="3:11" x14ac:dyDescent="0.25">
      <c r="C1174" s="13">
        <v>1113099</v>
      </c>
      <c r="D1174" s="34">
        <v>13</v>
      </c>
      <c r="E1174" s="35" t="s">
        <v>45</v>
      </c>
      <c r="F1174" s="13" t="s">
        <v>36</v>
      </c>
      <c r="G1174" s="13">
        <v>3.6999999999999998E-2</v>
      </c>
      <c r="H1174" s="43"/>
      <c r="I1174" s="43"/>
      <c r="J1174" s="44">
        <f xml:space="preserve"> $I$1174 + $H$1174</f>
        <v>0</v>
      </c>
      <c r="K1174" s="44">
        <f xml:space="preserve"> ROUND(($I$1174 + $H$1174) * $G$1174, 2)</f>
        <v>0</v>
      </c>
    </row>
    <row r="1175" spans="3:11" x14ac:dyDescent="0.25">
      <c r="C1175" s="13">
        <v>1113100</v>
      </c>
      <c r="D1175" s="34">
        <v>14</v>
      </c>
      <c r="E1175" s="35" t="s">
        <v>50</v>
      </c>
      <c r="F1175" s="13" t="s">
        <v>36</v>
      </c>
      <c r="G1175" s="13">
        <v>0.84099999999999997</v>
      </c>
      <c r="H1175" s="43"/>
      <c r="I1175" s="43"/>
      <c r="J1175" s="44">
        <f xml:space="preserve"> $I$1175 + $H$1175</f>
        <v>0</v>
      </c>
      <c r="K1175" s="44">
        <f xml:space="preserve"> ROUND(($I$1175 + $H$1175) * $G$1175, 2)</f>
        <v>0</v>
      </c>
    </row>
    <row r="1176" spans="3:11" x14ac:dyDescent="0.25">
      <c r="C1176" s="13">
        <v>1113101</v>
      </c>
      <c r="D1176" s="34">
        <v>15</v>
      </c>
      <c r="E1176" s="35" t="s">
        <v>932</v>
      </c>
      <c r="F1176" s="13" t="s">
        <v>78</v>
      </c>
      <c r="G1176" s="13">
        <v>154</v>
      </c>
      <c r="H1176" s="43"/>
      <c r="I1176" s="43"/>
      <c r="J1176" s="44">
        <f xml:space="preserve"> $I$1176 + $H$1176</f>
        <v>0</v>
      </c>
      <c r="K1176" s="44">
        <f xml:space="preserve"> ROUND(($I$1176 + $H$1176) * $G$1176, 2)</f>
        <v>0</v>
      </c>
    </row>
    <row r="1177" spans="3:11" ht="45" x14ac:dyDescent="0.25">
      <c r="C1177" s="13">
        <v>1113102</v>
      </c>
      <c r="D1177" s="34">
        <v>16</v>
      </c>
      <c r="E1177" s="35" t="s">
        <v>933</v>
      </c>
      <c r="F1177" s="13" t="s">
        <v>30</v>
      </c>
      <c r="G1177" s="13">
        <v>2.6</v>
      </c>
      <c r="H1177" s="43"/>
      <c r="I1177" s="43"/>
      <c r="J1177" s="44">
        <f xml:space="preserve"> $I$1177 + $H$1177</f>
        <v>0</v>
      </c>
      <c r="K1177" s="44">
        <f xml:space="preserve"> ROUND(($I$1177 + $H$1177) * $G$1177, 2)</f>
        <v>0</v>
      </c>
    </row>
    <row r="1178" spans="3:11" x14ac:dyDescent="0.25">
      <c r="C1178" s="13">
        <v>1113103</v>
      </c>
      <c r="D1178" s="34">
        <v>17</v>
      </c>
      <c r="E1178" s="35" t="s">
        <v>934</v>
      </c>
      <c r="F1178" s="13" t="s">
        <v>30</v>
      </c>
      <c r="G1178" s="13">
        <v>0.28999999999999998</v>
      </c>
      <c r="H1178" s="43"/>
      <c r="I1178" s="43"/>
      <c r="J1178" s="44">
        <f xml:space="preserve"> $I$1178 + $H$1178</f>
        <v>0</v>
      </c>
      <c r="K1178" s="44">
        <f xml:space="preserve"> ROUND(($I$1178 + $H$1178) * $G$1178, 2)</f>
        <v>0</v>
      </c>
    </row>
    <row r="1179" spans="3:11" ht="30" x14ac:dyDescent="0.25">
      <c r="C1179" s="13">
        <v>1113104</v>
      </c>
      <c r="D1179" s="34">
        <v>18</v>
      </c>
      <c r="E1179" s="35" t="s">
        <v>935</v>
      </c>
      <c r="F1179" s="13" t="s">
        <v>30</v>
      </c>
      <c r="G1179" s="13">
        <v>0.28999999999999998</v>
      </c>
      <c r="H1179" s="43"/>
      <c r="I1179" s="43"/>
      <c r="J1179" s="44">
        <f xml:space="preserve"> $I$1179 + $H$1179</f>
        <v>0</v>
      </c>
      <c r="K1179" s="44">
        <f xml:space="preserve"> ROUND(($I$1179 + $H$1179) * $G$1179, 2)</f>
        <v>0</v>
      </c>
    </row>
    <row r="1180" spans="3:11" ht="30" x14ac:dyDescent="0.25">
      <c r="C1180" s="13">
        <v>1113105</v>
      </c>
      <c r="D1180" s="34">
        <v>19</v>
      </c>
      <c r="E1180" s="35" t="s">
        <v>888</v>
      </c>
      <c r="F1180" s="13" t="s">
        <v>30</v>
      </c>
      <c r="G1180" s="13">
        <v>0.77</v>
      </c>
      <c r="H1180" s="43"/>
      <c r="I1180" s="43"/>
      <c r="J1180" s="44">
        <f xml:space="preserve"> $I$1180 + $H$1180</f>
        <v>0</v>
      </c>
      <c r="K1180" s="44">
        <f xml:space="preserve"> ROUND(($I$1180 + $H$1180) * $G$1180, 2)</f>
        <v>0</v>
      </c>
    </row>
    <row r="1181" spans="3:11" ht="30" x14ac:dyDescent="0.25">
      <c r="C1181" s="13">
        <v>1113106</v>
      </c>
      <c r="D1181" s="34">
        <v>20</v>
      </c>
      <c r="E1181" s="35" t="s">
        <v>936</v>
      </c>
      <c r="F1181" s="13" t="s">
        <v>30</v>
      </c>
      <c r="G1181" s="13">
        <v>1.83</v>
      </c>
      <c r="H1181" s="43"/>
      <c r="I1181" s="43"/>
      <c r="J1181" s="44">
        <f xml:space="preserve"> $I$1181 + $H$1181</f>
        <v>0</v>
      </c>
      <c r="K1181" s="44">
        <f xml:space="preserve"> ROUND(($I$1181 + $H$1181) * $G$1181, 2)</f>
        <v>0</v>
      </c>
    </row>
    <row r="1182" spans="3:11" ht="30" x14ac:dyDescent="0.25">
      <c r="C1182" s="13">
        <v>1113107</v>
      </c>
      <c r="D1182" s="34">
        <v>21</v>
      </c>
      <c r="E1182" s="35" t="s">
        <v>937</v>
      </c>
      <c r="F1182" s="13" t="s">
        <v>36</v>
      </c>
      <c r="G1182" s="13">
        <v>1.8</v>
      </c>
      <c r="H1182" s="43"/>
      <c r="I1182" s="43"/>
      <c r="J1182" s="44">
        <f xml:space="preserve"> $I$1182 + $H$1182</f>
        <v>0</v>
      </c>
      <c r="K1182" s="44">
        <f xml:space="preserve"> ROUND(($I$1182 + $H$1182) * $G$1182, 2)</f>
        <v>0</v>
      </c>
    </row>
    <row r="1183" spans="3:11" ht="30" x14ac:dyDescent="0.25">
      <c r="C1183" s="13">
        <v>1113108</v>
      </c>
      <c r="D1183" s="34">
        <v>22</v>
      </c>
      <c r="E1183" s="35" t="s">
        <v>938</v>
      </c>
      <c r="F1183" s="13" t="s">
        <v>124</v>
      </c>
      <c r="G1183" s="13">
        <v>4</v>
      </c>
      <c r="H1183" s="43"/>
      <c r="I1183" s="43"/>
      <c r="J1183" s="44">
        <f xml:space="preserve"> $I$1183 + $H$1183</f>
        <v>0</v>
      </c>
      <c r="K1183" s="44">
        <f xml:space="preserve"> ROUND(($I$1183 + $H$1183) * $G$1183, 2)</f>
        <v>0</v>
      </c>
    </row>
    <row r="1184" spans="3:11" ht="30" x14ac:dyDescent="0.25">
      <c r="C1184" s="13">
        <v>1113109</v>
      </c>
      <c r="D1184" s="34">
        <v>23</v>
      </c>
      <c r="E1184" s="35" t="s">
        <v>939</v>
      </c>
      <c r="F1184" s="13" t="s">
        <v>105</v>
      </c>
      <c r="G1184" s="13">
        <v>2</v>
      </c>
      <c r="H1184" s="43"/>
      <c r="I1184" s="43"/>
      <c r="J1184" s="44">
        <f xml:space="preserve"> $I$1184 + $H$1184</f>
        <v>0</v>
      </c>
      <c r="K1184" s="44">
        <f xml:space="preserve"> ROUND(($I$1184 + $H$1184) * $G$1184, 2)</f>
        <v>0</v>
      </c>
    </row>
    <row r="1185" spans="3:11" x14ac:dyDescent="0.25">
      <c r="C1185" s="13">
        <v>1113110</v>
      </c>
      <c r="D1185" s="34">
        <v>24</v>
      </c>
      <c r="E1185" s="35" t="s">
        <v>880</v>
      </c>
      <c r="F1185" s="13" t="s">
        <v>36</v>
      </c>
      <c r="G1185" s="13">
        <v>0.04</v>
      </c>
      <c r="H1185" s="43"/>
      <c r="I1185" s="43"/>
      <c r="J1185" s="44">
        <f xml:space="preserve"> $I$1185 + $H$1185</f>
        <v>0</v>
      </c>
      <c r="K1185" s="44">
        <f xml:space="preserve"> ROUND(($I$1185 + $H$1185) * $G$1185, 2)</f>
        <v>0</v>
      </c>
    </row>
    <row r="1186" spans="3:11" ht="30" x14ac:dyDescent="0.25">
      <c r="C1186" s="13">
        <v>1113111</v>
      </c>
      <c r="D1186" s="34">
        <v>25</v>
      </c>
      <c r="E1186" s="35" t="s">
        <v>940</v>
      </c>
      <c r="F1186" s="13" t="s">
        <v>124</v>
      </c>
      <c r="G1186" s="13">
        <v>6</v>
      </c>
      <c r="H1186" s="43"/>
      <c r="I1186" s="43"/>
      <c r="J1186" s="44">
        <f xml:space="preserve"> $I$1186 + $H$1186</f>
        <v>0</v>
      </c>
      <c r="K1186" s="44">
        <f xml:space="preserve"> ROUND(($I$1186 + $H$1186) * $G$1186, 2)</f>
        <v>0</v>
      </c>
    </row>
    <row r="1187" spans="3:11" ht="30" x14ac:dyDescent="0.25">
      <c r="C1187" s="13">
        <v>1113112</v>
      </c>
      <c r="D1187" s="34">
        <v>26</v>
      </c>
      <c r="E1187" s="35" t="s">
        <v>941</v>
      </c>
      <c r="F1187" s="13" t="s">
        <v>105</v>
      </c>
      <c r="G1187" s="13">
        <v>2</v>
      </c>
      <c r="H1187" s="43"/>
      <c r="I1187" s="43"/>
      <c r="J1187" s="44">
        <f xml:space="preserve"> $I$1187 + $H$1187</f>
        <v>0</v>
      </c>
      <c r="K1187" s="44">
        <f xml:space="preserve"> ROUND(($I$1187 + $H$1187) * $G$1187, 2)</f>
        <v>0</v>
      </c>
    </row>
    <row r="1188" spans="3:11" ht="30" x14ac:dyDescent="0.25">
      <c r="C1188" s="13">
        <v>1113113</v>
      </c>
      <c r="D1188" s="34">
        <v>27</v>
      </c>
      <c r="E1188" s="35" t="s">
        <v>942</v>
      </c>
      <c r="F1188" s="13" t="s">
        <v>105</v>
      </c>
      <c r="G1188" s="13">
        <v>4</v>
      </c>
      <c r="H1188" s="43"/>
      <c r="I1188" s="43"/>
      <c r="J1188" s="44">
        <f xml:space="preserve"> $I$1188 + $H$1188</f>
        <v>0</v>
      </c>
      <c r="K1188" s="44">
        <f xml:space="preserve"> ROUND(($I$1188 + $H$1188) * $G$1188, 2)</f>
        <v>0</v>
      </c>
    </row>
    <row r="1189" spans="3:11" x14ac:dyDescent="0.25">
      <c r="C1189" s="13">
        <v>1113114</v>
      </c>
      <c r="D1189" s="34">
        <v>28</v>
      </c>
      <c r="E1189" s="35" t="s">
        <v>459</v>
      </c>
      <c r="F1189" s="13" t="s">
        <v>105</v>
      </c>
      <c r="G1189" s="13">
        <v>4</v>
      </c>
      <c r="H1189" s="43"/>
      <c r="I1189" s="43"/>
      <c r="J1189" s="44">
        <f xml:space="preserve"> $I$1189 + $H$1189</f>
        <v>0</v>
      </c>
      <c r="K1189" s="44">
        <f xml:space="preserve"> ROUND(($I$1189 + $H$1189) * $G$1189, 2)</f>
        <v>0</v>
      </c>
    </row>
    <row r="1190" spans="3:11" x14ac:dyDescent="0.25">
      <c r="C1190" s="13">
        <v>1113115</v>
      </c>
      <c r="D1190" s="34">
        <v>29</v>
      </c>
      <c r="E1190" s="35" t="s">
        <v>943</v>
      </c>
      <c r="F1190" s="13" t="s">
        <v>105</v>
      </c>
      <c r="G1190" s="13">
        <v>2</v>
      </c>
      <c r="H1190" s="43"/>
      <c r="I1190" s="43"/>
      <c r="J1190" s="44">
        <f xml:space="preserve"> $I$1190 + $H$1190</f>
        <v>0</v>
      </c>
      <c r="K1190" s="44">
        <f xml:space="preserve"> ROUND(($I$1190 + $H$1190) * $G$1190, 2)</f>
        <v>0</v>
      </c>
    </row>
    <row r="1191" spans="3:11" x14ac:dyDescent="0.25">
      <c r="C1191" s="13">
        <v>1113116</v>
      </c>
      <c r="D1191" s="34">
        <v>30</v>
      </c>
      <c r="E1191" s="35" t="s">
        <v>944</v>
      </c>
      <c r="F1191" s="13" t="s">
        <v>105</v>
      </c>
      <c r="G1191" s="13">
        <v>2</v>
      </c>
      <c r="H1191" s="43"/>
      <c r="I1191" s="43"/>
      <c r="J1191" s="44">
        <f xml:space="preserve"> $I$1191 + $H$1191</f>
        <v>0</v>
      </c>
      <c r="K1191" s="44">
        <f xml:space="preserve"> ROUND(($I$1191 + $H$1191) * $G$1191, 2)</f>
        <v>0</v>
      </c>
    </row>
    <row r="1192" spans="3:11" ht="30" x14ac:dyDescent="0.25">
      <c r="C1192" s="13">
        <v>1113117</v>
      </c>
      <c r="D1192" s="34">
        <v>31</v>
      </c>
      <c r="E1192" s="35" t="s">
        <v>945</v>
      </c>
      <c r="F1192" s="13" t="s">
        <v>30</v>
      </c>
      <c r="G1192" s="13">
        <v>16</v>
      </c>
      <c r="H1192" s="43"/>
      <c r="I1192" s="43"/>
      <c r="J1192" s="44">
        <f xml:space="preserve"> $I$1192 + $H$1192</f>
        <v>0</v>
      </c>
      <c r="K1192" s="44">
        <f xml:space="preserve"> ROUND(($I$1192 + $H$1192) * $G$1192, 2)</f>
        <v>0</v>
      </c>
    </row>
    <row r="1193" spans="3:11" x14ac:dyDescent="0.25">
      <c r="C1193" s="13">
        <v>1113118</v>
      </c>
      <c r="D1193" s="34">
        <v>32</v>
      </c>
      <c r="E1193" s="35" t="s">
        <v>946</v>
      </c>
      <c r="F1193" s="13" t="s">
        <v>30</v>
      </c>
      <c r="G1193" s="13">
        <v>20</v>
      </c>
      <c r="H1193" s="43"/>
      <c r="I1193" s="43"/>
      <c r="J1193" s="44">
        <f xml:space="preserve"> $I$1193 + $H$1193</f>
        <v>0</v>
      </c>
      <c r="K1193" s="44">
        <f xml:space="preserve"> ROUND(($I$1193 + $H$1193) * $G$1193, 2)</f>
        <v>0</v>
      </c>
    </row>
    <row r="1194" spans="3:11" x14ac:dyDescent="0.25">
      <c r="C1194" s="13">
        <v>1113119</v>
      </c>
      <c r="D1194" s="34">
        <v>33</v>
      </c>
      <c r="E1194" s="35" t="s">
        <v>947</v>
      </c>
      <c r="F1194" s="13" t="s">
        <v>30</v>
      </c>
      <c r="G1194" s="13">
        <v>16</v>
      </c>
      <c r="H1194" s="43"/>
      <c r="I1194" s="43"/>
      <c r="J1194" s="44">
        <f xml:space="preserve"> $I$1194 + $H$1194</f>
        <v>0</v>
      </c>
      <c r="K1194" s="44">
        <f xml:space="preserve"> ROUND(($I$1194 + $H$1194) * $G$1194, 2)</f>
        <v>0</v>
      </c>
    </row>
    <row r="1195" spans="3:11" ht="30" x14ac:dyDescent="0.25">
      <c r="C1195" s="13">
        <v>1113120</v>
      </c>
      <c r="D1195" s="34">
        <v>34</v>
      </c>
      <c r="E1195" s="35" t="s">
        <v>948</v>
      </c>
      <c r="F1195" s="13" t="s">
        <v>36</v>
      </c>
      <c r="G1195" s="13">
        <v>36</v>
      </c>
      <c r="H1195" s="43"/>
      <c r="I1195" s="43"/>
      <c r="J1195" s="44">
        <f xml:space="preserve"> $I$1195 + $H$1195</f>
        <v>0</v>
      </c>
      <c r="K1195" s="44">
        <f xml:space="preserve"> ROUND(($I$1195 + $H$1195) * $G$1195, 2)</f>
        <v>0</v>
      </c>
    </row>
    <row r="1196" spans="3:11" x14ac:dyDescent="0.25">
      <c r="C1196" s="13">
        <v>1113121</v>
      </c>
      <c r="D1196" s="34">
        <v>35</v>
      </c>
      <c r="E1196" s="35" t="s">
        <v>949</v>
      </c>
      <c r="F1196" s="13" t="s">
        <v>30</v>
      </c>
      <c r="G1196" s="13">
        <v>0.6</v>
      </c>
      <c r="H1196" s="43"/>
      <c r="I1196" s="43"/>
      <c r="J1196" s="44">
        <f xml:space="preserve"> $I$1196 + $H$1196</f>
        <v>0</v>
      </c>
      <c r="K1196" s="44">
        <f xml:space="preserve"> ROUND(($I$1196 + $H$1196) * $G$1196, 2)</f>
        <v>0</v>
      </c>
    </row>
    <row r="1197" spans="3:11" ht="30" x14ac:dyDescent="0.25">
      <c r="C1197" s="13">
        <v>1113122</v>
      </c>
      <c r="D1197" s="34">
        <v>36</v>
      </c>
      <c r="E1197" s="35" t="s">
        <v>950</v>
      </c>
      <c r="F1197" s="13" t="s">
        <v>30</v>
      </c>
      <c r="G1197" s="13">
        <v>7.46</v>
      </c>
      <c r="H1197" s="43"/>
      <c r="I1197" s="43"/>
      <c r="J1197" s="44">
        <f xml:space="preserve"> $I$1197 + $H$1197</f>
        <v>0</v>
      </c>
      <c r="K1197" s="44">
        <f xml:space="preserve"> ROUND(($I$1197 + $H$1197) * $G$1197, 2)</f>
        <v>0</v>
      </c>
    </row>
    <row r="1198" spans="3:11" x14ac:dyDescent="0.25">
      <c r="C1198" s="13">
        <v>1113123</v>
      </c>
      <c r="D1198" s="34">
        <v>37</v>
      </c>
      <c r="E1198" s="35" t="s">
        <v>951</v>
      </c>
      <c r="F1198" s="13" t="s">
        <v>105</v>
      </c>
      <c r="G1198" s="13">
        <v>2</v>
      </c>
      <c r="H1198" s="43"/>
      <c r="I1198" s="43"/>
      <c r="J1198" s="44">
        <f xml:space="preserve"> $I$1198 + $H$1198</f>
        <v>0</v>
      </c>
      <c r="K1198" s="44">
        <f xml:space="preserve"> ROUND(($I$1198 + $H$1198) * $G$1198, 2)</f>
        <v>0</v>
      </c>
    </row>
    <row r="1199" spans="3:11" x14ac:dyDescent="0.25">
      <c r="C1199" s="13">
        <v>1113124</v>
      </c>
      <c r="D1199" s="34">
        <v>38</v>
      </c>
      <c r="E1199" s="35" t="s">
        <v>952</v>
      </c>
      <c r="F1199" s="13" t="s">
        <v>105</v>
      </c>
      <c r="G1199" s="13">
        <v>8</v>
      </c>
      <c r="H1199" s="43"/>
      <c r="I1199" s="43"/>
      <c r="J1199" s="44">
        <f xml:space="preserve"> $I$1199 + $H$1199</f>
        <v>0</v>
      </c>
      <c r="K1199" s="44">
        <f xml:space="preserve"> ROUND(($I$1199 + $H$1199) * $G$1199, 2)</f>
        <v>0</v>
      </c>
    </row>
    <row r="1200" spans="3:11" ht="30" x14ac:dyDescent="0.25">
      <c r="C1200" s="13">
        <v>1113125</v>
      </c>
      <c r="D1200" s="34">
        <v>39</v>
      </c>
      <c r="E1200" s="35" t="s">
        <v>953</v>
      </c>
      <c r="F1200" s="13" t="s">
        <v>105</v>
      </c>
      <c r="G1200" s="13">
        <v>2</v>
      </c>
      <c r="H1200" s="43"/>
      <c r="I1200" s="43"/>
      <c r="J1200" s="44">
        <f xml:space="preserve"> $I$1200 + $H$1200</f>
        <v>0</v>
      </c>
      <c r="K1200" s="44">
        <f xml:space="preserve"> ROUND(($I$1200 + $H$1200) * $G$1200, 2)</f>
        <v>0</v>
      </c>
    </row>
    <row r="1201" spans="2:11" ht="30" x14ac:dyDescent="0.25">
      <c r="C1201" s="13">
        <v>1113126</v>
      </c>
      <c r="D1201" s="34">
        <v>40</v>
      </c>
      <c r="E1201" s="35" t="s">
        <v>954</v>
      </c>
      <c r="F1201" s="13" t="s">
        <v>36</v>
      </c>
      <c r="G1201" s="13">
        <v>0.06</v>
      </c>
      <c r="H1201" s="43"/>
      <c r="I1201" s="43"/>
      <c r="J1201" s="44">
        <f xml:space="preserve"> $I$1201 + $H$1201</f>
        <v>0</v>
      </c>
      <c r="K1201" s="44">
        <f xml:space="preserve"> ROUND(($I$1201 + $H$1201) * $G$1201, 2)</f>
        <v>0</v>
      </c>
    </row>
    <row r="1202" spans="2:11" x14ac:dyDescent="0.25">
      <c r="C1202" s="13">
        <v>1113127</v>
      </c>
      <c r="D1202" s="34">
        <v>41</v>
      </c>
      <c r="E1202" s="35" t="s">
        <v>955</v>
      </c>
      <c r="F1202" s="13" t="s">
        <v>36</v>
      </c>
      <c r="G1202" s="13">
        <v>0.08</v>
      </c>
      <c r="H1202" s="43"/>
      <c r="I1202" s="43"/>
      <c r="J1202" s="44">
        <f xml:space="preserve"> $I$1202 + $H$1202</f>
        <v>0</v>
      </c>
      <c r="K1202" s="44">
        <f xml:space="preserve"> ROUND(($I$1202 + $H$1202) * $G$1202, 2)</f>
        <v>0</v>
      </c>
    </row>
    <row r="1203" spans="2:11" s="25" customFormat="1" x14ac:dyDescent="0.25">
      <c r="B1203" s="24"/>
      <c r="C1203" s="27"/>
      <c r="D1203" s="28">
        <v>36</v>
      </c>
      <c r="E1203" s="29" t="s">
        <v>956</v>
      </c>
      <c r="F1203" s="30"/>
      <c r="G1203" s="30"/>
      <c r="H1203" s="41"/>
      <c r="I1203" s="41"/>
      <c r="J1203" s="37"/>
      <c r="K1203" s="42">
        <f>ROUND(SUM($K$1204:$K$1222), 2)</f>
        <v>0</v>
      </c>
    </row>
    <row r="1204" spans="2:11" ht="30" x14ac:dyDescent="0.25">
      <c r="C1204" s="13">
        <v>1113128</v>
      </c>
      <c r="D1204" s="34">
        <v>1</v>
      </c>
      <c r="E1204" s="35" t="s">
        <v>957</v>
      </c>
      <c r="F1204" s="13" t="s">
        <v>30</v>
      </c>
      <c r="G1204" s="13">
        <v>21</v>
      </c>
      <c r="H1204" s="43"/>
      <c r="I1204" s="43"/>
      <c r="J1204" s="44">
        <f xml:space="preserve"> $I$1204 + $H$1204</f>
        <v>0</v>
      </c>
      <c r="K1204" s="44">
        <f xml:space="preserve"> ROUND(($I$1204 + $H$1204) * $G$1204, 2)</f>
        <v>0</v>
      </c>
    </row>
    <row r="1205" spans="2:11" x14ac:dyDescent="0.25">
      <c r="C1205" s="13">
        <v>1113129</v>
      </c>
      <c r="D1205" s="34">
        <v>2</v>
      </c>
      <c r="E1205" s="35" t="s">
        <v>958</v>
      </c>
      <c r="F1205" s="13" t="s">
        <v>30</v>
      </c>
      <c r="G1205" s="13">
        <v>21</v>
      </c>
      <c r="H1205" s="43"/>
      <c r="I1205" s="43"/>
      <c r="J1205" s="44">
        <f xml:space="preserve"> $I$1205 + $H$1205</f>
        <v>0</v>
      </c>
      <c r="K1205" s="44">
        <f xml:space="preserve"> ROUND(($I$1205 + $H$1205) * $G$1205, 2)</f>
        <v>0</v>
      </c>
    </row>
    <row r="1206" spans="2:11" x14ac:dyDescent="0.25">
      <c r="C1206" s="13">
        <v>1113130</v>
      </c>
      <c r="D1206" s="34">
        <v>3</v>
      </c>
      <c r="E1206" s="35" t="s">
        <v>959</v>
      </c>
      <c r="F1206" s="13" t="s">
        <v>30</v>
      </c>
      <c r="G1206" s="13">
        <v>11</v>
      </c>
      <c r="H1206" s="43"/>
      <c r="I1206" s="43"/>
      <c r="J1206" s="44">
        <f xml:space="preserve"> $I$1206 + $H$1206</f>
        <v>0</v>
      </c>
      <c r="K1206" s="44">
        <f xml:space="preserve"> ROUND(($I$1206 + $H$1206) * $G$1206, 2)</f>
        <v>0</v>
      </c>
    </row>
    <row r="1207" spans="2:11" x14ac:dyDescent="0.25">
      <c r="C1207" s="13">
        <v>1113131</v>
      </c>
      <c r="D1207" s="34">
        <v>4</v>
      </c>
      <c r="E1207" s="35" t="s">
        <v>655</v>
      </c>
      <c r="F1207" s="13" t="s">
        <v>30</v>
      </c>
      <c r="G1207" s="13">
        <v>32</v>
      </c>
      <c r="H1207" s="43"/>
      <c r="I1207" s="43"/>
      <c r="J1207" s="44">
        <f xml:space="preserve"> $I$1207 + $H$1207</f>
        <v>0</v>
      </c>
      <c r="K1207" s="44">
        <f xml:space="preserve"> ROUND(($I$1207 + $H$1207) * $G$1207, 2)</f>
        <v>0</v>
      </c>
    </row>
    <row r="1208" spans="2:11" ht="30" x14ac:dyDescent="0.25">
      <c r="C1208" s="13">
        <v>1113132</v>
      </c>
      <c r="D1208" s="34">
        <v>5</v>
      </c>
      <c r="E1208" s="35" t="s">
        <v>35</v>
      </c>
      <c r="F1208" s="13" t="s">
        <v>36</v>
      </c>
      <c r="G1208" s="13">
        <v>35.700000000000003</v>
      </c>
      <c r="H1208" s="43"/>
      <c r="I1208" s="43"/>
      <c r="J1208" s="44">
        <f xml:space="preserve"> $I$1208 + $H$1208</f>
        <v>0</v>
      </c>
      <c r="K1208" s="44">
        <f xml:space="preserve"> ROUND(($I$1208 + $H$1208) * $G$1208, 2)</f>
        <v>0</v>
      </c>
    </row>
    <row r="1209" spans="2:11" ht="30" x14ac:dyDescent="0.25">
      <c r="C1209" s="13">
        <v>1113133</v>
      </c>
      <c r="D1209" s="34">
        <v>6</v>
      </c>
      <c r="E1209" s="35" t="s">
        <v>960</v>
      </c>
      <c r="F1209" s="13" t="s">
        <v>30</v>
      </c>
      <c r="G1209" s="13">
        <v>2.7</v>
      </c>
      <c r="H1209" s="43"/>
      <c r="I1209" s="43"/>
      <c r="J1209" s="44">
        <f xml:space="preserve"> $I$1209 + $H$1209</f>
        <v>0</v>
      </c>
      <c r="K1209" s="44">
        <f xml:space="preserve"> ROUND(($I$1209 + $H$1209) * $G$1209, 2)</f>
        <v>0</v>
      </c>
    </row>
    <row r="1210" spans="2:11" ht="30" x14ac:dyDescent="0.25">
      <c r="C1210" s="13">
        <v>1113134</v>
      </c>
      <c r="D1210" s="34">
        <v>7</v>
      </c>
      <c r="E1210" s="35" t="s">
        <v>961</v>
      </c>
      <c r="F1210" s="13" t="s">
        <v>30</v>
      </c>
      <c r="G1210" s="13">
        <v>7</v>
      </c>
      <c r="H1210" s="43"/>
      <c r="I1210" s="43"/>
      <c r="J1210" s="44">
        <f xml:space="preserve"> $I$1210 + $H$1210</f>
        <v>0</v>
      </c>
      <c r="K1210" s="44">
        <f xml:space="preserve"> ROUND(($I$1210 + $H$1210) * $G$1210, 2)</f>
        <v>0</v>
      </c>
    </row>
    <row r="1211" spans="2:11" ht="30" x14ac:dyDescent="0.25">
      <c r="C1211" s="13">
        <v>1113135</v>
      </c>
      <c r="D1211" s="34">
        <v>8</v>
      </c>
      <c r="E1211" s="35" t="s">
        <v>962</v>
      </c>
      <c r="F1211" s="13" t="s">
        <v>30</v>
      </c>
      <c r="G1211" s="13">
        <v>4</v>
      </c>
      <c r="H1211" s="43"/>
      <c r="I1211" s="43"/>
      <c r="J1211" s="44">
        <f xml:space="preserve"> $I$1211 + $H$1211</f>
        <v>0</v>
      </c>
      <c r="K1211" s="44">
        <f xml:space="preserve"> ROUND(($I$1211 + $H$1211) * $G$1211, 2)</f>
        <v>0</v>
      </c>
    </row>
    <row r="1212" spans="2:11" ht="30" x14ac:dyDescent="0.25">
      <c r="C1212" s="13">
        <v>1113136</v>
      </c>
      <c r="D1212" s="34">
        <v>9</v>
      </c>
      <c r="E1212" s="35" t="s">
        <v>963</v>
      </c>
      <c r="F1212" s="13" t="s">
        <v>30</v>
      </c>
      <c r="G1212" s="13">
        <v>0.27</v>
      </c>
      <c r="H1212" s="43"/>
      <c r="I1212" s="43"/>
      <c r="J1212" s="44">
        <f xml:space="preserve"> $I$1212 + $H$1212</f>
        <v>0</v>
      </c>
      <c r="K1212" s="44">
        <f xml:space="preserve"> ROUND(($I$1212 + $H$1212) * $G$1212, 2)</f>
        <v>0</v>
      </c>
    </row>
    <row r="1213" spans="2:11" ht="30" x14ac:dyDescent="0.25">
      <c r="C1213" s="13">
        <v>1113137</v>
      </c>
      <c r="D1213" s="34">
        <v>10</v>
      </c>
      <c r="E1213" s="35" t="s">
        <v>964</v>
      </c>
      <c r="F1213" s="13" t="s">
        <v>30</v>
      </c>
      <c r="G1213" s="13">
        <v>2.5299999999999998</v>
      </c>
      <c r="H1213" s="43"/>
      <c r="I1213" s="43"/>
      <c r="J1213" s="44">
        <f xml:space="preserve"> $I$1213 + $H$1213</f>
        <v>0</v>
      </c>
      <c r="K1213" s="44">
        <f xml:space="preserve"> ROUND(($I$1213 + $H$1213) * $G$1213, 2)</f>
        <v>0</v>
      </c>
    </row>
    <row r="1214" spans="2:11" ht="30" x14ac:dyDescent="0.25">
      <c r="C1214" s="13">
        <v>1113138</v>
      </c>
      <c r="D1214" s="34">
        <v>11</v>
      </c>
      <c r="E1214" s="35" t="s">
        <v>965</v>
      </c>
      <c r="F1214" s="13" t="s">
        <v>30</v>
      </c>
      <c r="G1214" s="13">
        <v>0.81</v>
      </c>
      <c r="H1214" s="43"/>
      <c r="I1214" s="43"/>
      <c r="J1214" s="44">
        <f xml:space="preserve"> $I$1214 + $H$1214</f>
        <v>0</v>
      </c>
      <c r="K1214" s="44">
        <f xml:space="preserve"> ROUND(($I$1214 + $H$1214) * $G$1214, 2)</f>
        <v>0</v>
      </c>
    </row>
    <row r="1215" spans="2:11" ht="30" x14ac:dyDescent="0.25">
      <c r="C1215" s="13">
        <v>1113139</v>
      </c>
      <c r="D1215" s="34">
        <v>12</v>
      </c>
      <c r="E1215" s="35" t="s">
        <v>966</v>
      </c>
      <c r="F1215" s="13" t="s">
        <v>396</v>
      </c>
      <c r="G1215" s="13">
        <v>1.5</v>
      </c>
      <c r="H1215" s="43"/>
      <c r="I1215" s="43"/>
      <c r="J1215" s="44">
        <f xml:space="preserve"> $I$1215 + $H$1215</f>
        <v>0</v>
      </c>
      <c r="K1215" s="44">
        <f xml:space="preserve"> ROUND(($I$1215 + $H$1215) * $G$1215, 2)</f>
        <v>0</v>
      </c>
    </row>
    <row r="1216" spans="2:11" ht="30" x14ac:dyDescent="0.25">
      <c r="C1216" s="13">
        <v>1113140</v>
      </c>
      <c r="D1216" s="34">
        <v>13</v>
      </c>
      <c r="E1216" s="35" t="s">
        <v>967</v>
      </c>
      <c r="F1216" s="13" t="s">
        <v>78</v>
      </c>
      <c r="G1216" s="13">
        <v>43</v>
      </c>
      <c r="H1216" s="43"/>
      <c r="I1216" s="43"/>
      <c r="J1216" s="44">
        <f xml:space="preserve"> $I$1216 + $H$1216</f>
        <v>0</v>
      </c>
      <c r="K1216" s="44">
        <f xml:space="preserve"> ROUND(($I$1216 + $H$1216) * $G$1216, 2)</f>
        <v>0</v>
      </c>
    </row>
    <row r="1217" spans="2:11" x14ac:dyDescent="0.25">
      <c r="C1217" s="13">
        <v>1113141</v>
      </c>
      <c r="D1217" s="34">
        <v>14</v>
      </c>
      <c r="E1217" s="35" t="s">
        <v>968</v>
      </c>
      <c r="F1217" s="13" t="s">
        <v>78</v>
      </c>
      <c r="G1217" s="13">
        <v>29</v>
      </c>
      <c r="H1217" s="43"/>
      <c r="I1217" s="43"/>
      <c r="J1217" s="44">
        <f xml:space="preserve"> $I$1217 + $H$1217</f>
        <v>0</v>
      </c>
      <c r="K1217" s="44">
        <f xml:space="preserve"> ROUND(($I$1217 + $H$1217) * $G$1217, 2)</f>
        <v>0</v>
      </c>
    </row>
    <row r="1218" spans="2:11" ht="30" x14ac:dyDescent="0.25">
      <c r="C1218" s="13">
        <v>1113142</v>
      </c>
      <c r="D1218" s="34">
        <v>15</v>
      </c>
      <c r="E1218" s="35" t="s">
        <v>969</v>
      </c>
      <c r="F1218" s="13" t="s">
        <v>124</v>
      </c>
      <c r="G1218" s="13">
        <v>35</v>
      </c>
      <c r="H1218" s="43"/>
      <c r="I1218" s="43"/>
      <c r="J1218" s="44">
        <f xml:space="preserve"> $I$1218 + $H$1218</f>
        <v>0</v>
      </c>
      <c r="K1218" s="44">
        <f xml:space="preserve"> ROUND(($I$1218 + $H$1218) * $G$1218, 2)</f>
        <v>0</v>
      </c>
    </row>
    <row r="1219" spans="2:11" ht="30" x14ac:dyDescent="0.25">
      <c r="C1219" s="13">
        <v>1113143</v>
      </c>
      <c r="D1219" s="34">
        <v>16</v>
      </c>
      <c r="E1219" s="35" t="s">
        <v>970</v>
      </c>
      <c r="F1219" s="13" t="s">
        <v>124</v>
      </c>
      <c r="G1219" s="13">
        <v>18</v>
      </c>
      <c r="H1219" s="43"/>
      <c r="I1219" s="43"/>
      <c r="J1219" s="44">
        <f xml:space="preserve"> $I$1219 + $H$1219</f>
        <v>0</v>
      </c>
      <c r="K1219" s="44">
        <f xml:space="preserve"> ROUND(($I$1219 + $H$1219) * $G$1219, 2)</f>
        <v>0</v>
      </c>
    </row>
    <row r="1220" spans="2:11" ht="30" x14ac:dyDescent="0.25">
      <c r="C1220" s="13">
        <v>1113144</v>
      </c>
      <c r="D1220" s="34">
        <v>17</v>
      </c>
      <c r="E1220" s="35" t="s">
        <v>971</v>
      </c>
      <c r="F1220" s="13" t="s">
        <v>124</v>
      </c>
      <c r="G1220" s="13">
        <v>18</v>
      </c>
      <c r="H1220" s="43"/>
      <c r="I1220" s="43"/>
      <c r="J1220" s="44">
        <f xml:space="preserve"> $I$1220 + $H$1220</f>
        <v>0</v>
      </c>
      <c r="K1220" s="44">
        <f xml:space="preserve"> ROUND(($I$1220 + $H$1220) * $G$1220, 2)</f>
        <v>0</v>
      </c>
    </row>
    <row r="1221" spans="2:11" x14ac:dyDescent="0.25">
      <c r="C1221" s="13">
        <v>1113145</v>
      </c>
      <c r="D1221" s="34">
        <v>18</v>
      </c>
      <c r="E1221" s="35" t="s">
        <v>972</v>
      </c>
      <c r="F1221" s="13" t="s">
        <v>78</v>
      </c>
      <c r="G1221" s="13">
        <v>16</v>
      </c>
      <c r="H1221" s="43"/>
      <c r="I1221" s="43"/>
      <c r="J1221" s="44">
        <f xml:space="preserve"> $I$1221 + $H$1221</f>
        <v>0</v>
      </c>
      <c r="K1221" s="44">
        <f xml:space="preserve"> ROUND(($I$1221 + $H$1221) * $G$1221, 2)</f>
        <v>0</v>
      </c>
    </row>
    <row r="1222" spans="2:11" ht="45" x14ac:dyDescent="0.25">
      <c r="C1222" s="13">
        <v>1113146</v>
      </c>
      <c r="D1222" s="34">
        <v>19</v>
      </c>
      <c r="E1222" s="35" t="s">
        <v>973</v>
      </c>
      <c r="F1222" s="13" t="s">
        <v>78</v>
      </c>
      <c r="G1222" s="13">
        <v>60</v>
      </c>
      <c r="H1222" s="43"/>
      <c r="I1222" s="43"/>
      <c r="J1222" s="44">
        <f xml:space="preserve"> $I$1222 + $H$1222</f>
        <v>0</v>
      </c>
      <c r="K1222" s="44">
        <f xml:space="preserve"> ROUND(($I$1222 + $H$1222) * $G$1222, 2)</f>
        <v>0</v>
      </c>
    </row>
    <row r="1223" spans="2:11" s="25" customFormat="1" x14ac:dyDescent="0.25">
      <c r="B1223" s="24"/>
      <c r="C1223" s="27"/>
      <c r="D1223" s="28">
        <v>37</v>
      </c>
      <c r="E1223" s="29" t="s">
        <v>974</v>
      </c>
      <c r="F1223" s="30"/>
      <c r="G1223" s="30"/>
      <c r="H1223" s="41"/>
      <c r="I1223" s="41"/>
      <c r="J1223" s="37"/>
      <c r="K1223" s="42">
        <f>ROUND(SUM($K$1224:$K$1244), 2)</f>
        <v>0</v>
      </c>
    </row>
    <row r="1224" spans="2:11" ht="45" x14ac:dyDescent="0.25">
      <c r="C1224" s="13">
        <v>1113147</v>
      </c>
      <c r="D1224" s="34">
        <v>1</v>
      </c>
      <c r="E1224" s="35" t="s">
        <v>975</v>
      </c>
      <c r="F1224" s="13" t="s">
        <v>105</v>
      </c>
      <c r="G1224" s="13">
        <v>43</v>
      </c>
      <c r="H1224" s="43"/>
      <c r="I1224" s="43"/>
      <c r="J1224" s="44">
        <f xml:space="preserve"> $I$1224 + $H$1224</f>
        <v>0</v>
      </c>
      <c r="K1224" s="44">
        <f xml:space="preserve"> ROUND(($I$1224 + $H$1224) * $G$1224, 2)</f>
        <v>0</v>
      </c>
    </row>
    <row r="1225" spans="2:11" x14ac:dyDescent="0.25">
      <c r="C1225" s="13">
        <v>1113148</v>
      </c>
      <c r="D1225" s="34">
        <v>2</v>
      </c>
      <c r="E1225" s="35" t="s">
        <v>976</v>
      </c>
      <c r="F1225" s="13" t="s">
        <v>105</v>
      </c>
      <c r="G1225" s="13">
        <v>43</v>
      </c>
      <c r="H1225" s="43"/>
      <c r="I1225" s="43"/>
      <c r="J1225" s="44">
        <f xml:space="preserve"> $I$1225 + $H$1225</f>
        <v>0</v>
      </c>
      <c r="K1225" s="44">
        <f xml:space="preserve"> ROUND(($I$1225 + $H$1225) * $G$1225, 2)</f>
        <v>0</v>
      </c>
    </row>
    <row r="1226" spans="2:11" ht="30" x14ac:dyDescent="0.25">
      <c r="C1226" s="13">
        <v>1113149</v>
      </c>
      <c r="D1226" s="34">
        <v>3</v>
      </c>
      <c r="E1226" s="35" t="s">
        <v>977</v>
      </c>
      <c r="F1226" s="13" t="s">
        <v>105</v>
      </c>
      <c r="G1226" s="13">
        <v>43</v>
      </c>
      <c r="H1226" s="43"/>
      <c r="I1226" s="43"/>
      <c r="J1226" s="44">
        <f xml:space="preserve"> $I$1226 + $H$1226</f>
        <v>0</v>
      </c>
      <c r="K1226" s="44">
        <f xml:space="preserve"> ROUND(($I$1226 + $H$1226) * $G$1226, 2)</f>
        <v>0</v>
      </c>
    </row>
    <row r="1227" spans="2:11" ht="30" x14ac:dyDescent="0.25">
      <c r="C1227" s="13">
        <v>1113150</v>
      </c>
      <c r="D1227" s="34">
        <v>4</v>
      </c>
      <c r="E1227" s="35" t="s">
        <v>978</v>
      </c>
      <c r="F1227" s="13" t="s">
        <v>105</v>
      </c>
      <c r="G1227" s="13">
        <v>43</v>
      </c>
      <c r="H1227" s="43"/>
      <c r="I1227" s="43"/>
      <c r="J1227" s="44">
        <f xml:space="preserve"> $I$1227 + $H$1227</f>
        <v>0</v>
      </c>
      <c r="K1227" s="44">
        <f xml:space="preserve"> ROUND(($I$1227 + $H$1227) * $G$1227, 2)</f>
        <v>0</v>
      </c>
    </row>
    <row r="1228" spans="2:11" x14ac:dyDescent="0.25">
      <c r="C1228" s="13">
        <v>1113151</v>
      </c>
      <c r="D1228" s="34">
        <v>5</v>
      </c>
      <c r="E1228" s="35" t="s">
        <v>979</v>
      </c>
      <c r="F1228" s="13" t="s">
        <v>105</v>
      </c>
      <c r="G1228" s="13">
        <v>43</v>
      </c>
      <c r="H1228" s="43"/>
      <c r="I1228" s="43"/>
      <c r="J1228" s="44">
        <f xml:space="preserve"> $I$1228 + $H$1228</f>
        <v>0</v>
      </c>
      <c r="K1228" s="44">
        <f xml:space="preserve"> ROUND(($I$1228 + $H$1228) * $G$1228, 2)</f>
        <v>0</v>
      </c>
    </row>
    <row r="1229" spans="2:11" ht="30" x14ac:dyDescent="0.25">
      <c r="C1229" s="13">
        <v>1113152</v>
      </c>
      <c r="D1229" s="34">
        <v>6</v>
      </c>
      <c r="E1229" s="35" t="s">
        <v>980</v>
      </c>
      <c r="F1229" s="13" t="s">
        <v>396</v>
      </c>
      <c r="G1229" s="13">
        <v>400</v>
      </c>
      <c r="H1229" s="43"/>
      <c r="I1229" s="43"/>
      <c r="J1229" s="44">
        <f xml:space="preserve"> $I$1229 + $H$1229</f>
        <v>0</v>
      </c>
      <c r="K1229" s="44">
        <f xml:space="preserve"> ROUND(($I$1229 + $H$1229) * $G$1229, 2)</f>
        <v>0</v>
      </c>
    </row>
    <row r="1230" spans="2:11" ht="30" x14ac:dyDescent="0.25">
      <c r="C1230" s="13">
        <v>1113153</v>
      </c>
      <c r="D1230" s="34">
        <v>7</v>
      </c>
      <c r="E1230" s="35" t="s">
        <v>981</v>
      </c>
      <c r="F1230" s="13" t="s">
        <v>396</v>
      </c>
      <c r="G1230" s="13">
        <v>86</v>
      </c>
      <c r="H1230" s="43"/>
      <c r="I1230" s="43"/>
      <c r="J1230" s="44">
        <f xml:space="preserve"> $I$1230 + $H$1230</f>
        <v>0</v>
      </c>
      <c r="K1230" s="44">
        <f xml:space="preserve"> ROUND(($I$1230 + $H$1230) * $G$1230, 2)</f>
        <v>0</v>
      </c>
    </row>
    <row r="1231" spans="2:11" ht="30" x14ac:dyDescent="0.25">
      <c r="C1231" s="13">
        <v>1113154</v>
      </c>
      <c r="D1231" s="34">
        <v>8</v>
      </c>
      <c r="E1231" s="35" t="s">
        <v>982</v>
      </c>
      <c r="F1231" s="13" t="s">
        <v>396</v>
      </c>
      <c r="G1231" s="13">
        <v>950</v>
      </c>
      <c r="H1231" s="43"/>
      <c r="I1231" s="43"/>
      <c r="J1231" s="44">
        <f xml:space="preserve"> $I$1231 + $H$1231</f>
        <v>0</v>
      </c>
      <c r="K1231" s="44">
        <f xml:space="preserve"> ROUND(($I$1231 + $H$1231) * $G$1231, 2)</f>
        <v>0</v>
      </c>
    </row>
    <row r="1232" spans="2:11" ht="30" x14ac:dyDescent="0.25">
      <c r="C1232" s="13">
        <v>1113155</v>
      </c>
      <c r="D1232" s="34">
        <v>9</v>
      </c>
      <c r="E1232" s="35" t="s">
        <v>884</v>
      </c>
      <c r="F1232" s="13" t="s">
        <v>30</v>
      </c>
      <c r="G1232" s="13">
        <v>199.2</v>
      </c>
      <c r="H1232" s="43"/>
      <c r="I1232" s="43"/>
      <c r="J1232" s="44">
        <f xml:space="preserve"> $I$1232 + $H$1232</f>
        <v>0</v>
      </c>
      <c r="K1232" s="44">
        <f xml:space="preserve"> ROUND(($I$1232 + $H$1232) * $G$1232, 2)</f>
        <v>0</v>
      </c>
    </row>
    <row r="1233" spans="2:11" x14ac:dyDescent="0.25">
      <c r="C1233" s="13">
        <v>1113156</v>
      </c>
      <c r="D1233" s="34">
        <v>10</v>
      </c>
      <c r="E1233" s="35" t="s">
        <v>983</v>
      </c>
      <c r="F1233" s="13" t="s">
        <v>30</v>
      </c>
      <c r="G1233" s="13">
        <v>21.5</v>
      </c>
      <c r="H1233" s="43"/>
      <c r="I1233" s="43"/>
      <c r="J1233" s="44">
        <f xml:space="preserve"> $I$1233 + $H$1233</f>
        <v>0</v>
      </c>
      <c r="K1233" s="44">
        <f xml:space="preserve"> ROUND(($I$1233 + $H$1233) * $G$1233, 2)</f>
        <v>0</v>
      </c>
    </row>
    <row r="1234" spans="2:11" ht="30" x14ac:dyDescent="0.25">
      <c r="C1234" s="13">
        <v>1113157</v>
      </c>
      <c r="D1234" s="34">
        <v>11</v>
      </c>
      <c r="E1234" s="35" t="s">
        <v>984</v>
      </c>
      <c r="F1234" s="13" t="s">
        <v>396</v>
      </c>
      <c r="G1234" s="13">
        <v>830</v>
      </c>
      <c r="H1234" s="43"/>
      <c r="I1234" s="43"/>
      <c r="J1234" s="44">
        <f xml:space="preserve"> $I$1234 + $H$1234</f>
        <v>0</v>
      </c>
      <c r="K1234" s="44">
        <f xml:space="preserve"> ROUND(($I$1234 + $H$1234) * $G$1234, 2)</f>
        <v>0</v>
      </c>
    </row>
    <row r="1235" spans="2:11" ht="30" x14ac:dyDescent="0.25">
      <c r="C1235" s="13">
        <v>1113158</v>
      </c>
      <c r="D1235" s="34">
        <v>12</v>
      </c>
      <c r="E1235" s="35" t="s">
        <v>985</v>
      </c>
      <c r="F1235" s="13" t="s">
        <v>396</v>
      </c>
      <c r="G1235" s="13">
        <v>950</v>
      </c>
      <c r="H1235" s="43"/>
      <c r="I1235" s="43"/>
      <c r="J1235" s="44">
        <f xml:space="preserve"> $I$1235 + $H$1235</f>
        <v>0</v>
      </c>
      <c r="K1235" s="44">
        <f xml:space="preserve"> ROUND(($I$1235 + $H$1235) * $G$1235, 2)</f>
        <v>0</v>
      </c>
    </row>
    <row r="1236" spans="2:11" x14ac:dyDescent="0.25">
      <c r="C1236" s="13">
        <v>1113159</v>
      </c>
      <c r="D1236" s="34">
        <v>13</v>
      </c>
      <c r="E1236" s="35" t="s">
        <v>688</v>
      </c>
      <c r="F1236" s="13" t="s">
        <v>396</v>
      </c>
      <c r="G1236" s="13">
        <v>830</v>
      </c>
      <c r="H1236" s="43"/>
      <c r="I1236" s="43"/>
      <c r="J1236" s="44">
        <f xml:space="preserve"> $I$1236 + $H$1236</f>
        <v>0</v>
      </c>
      <c r="K1236" s="44">
        <f xml:space="preserve"> ROUND(($I$1236 + $H$1236) * $G$1236, 2)</f>
        <v>0</v>
      </c>
    </row>
    <row r="1237" spans="2:11" x14ac:dyDescent="0.25">
      <c r="C1237" s="13">
        <v>1113160</v>
      </c>
      <c r="D1237" s="34">
        <v>14</v>
      </c>
      <c r="E1237" s="35" t="s">
        <v>986</v>
      </c>
      <c r="F1237" s="13" t="s">
        <v>30</v>
      </c>
      <c r="G1237" s="13">
        <v>21.5</v>
      </c>
      <c r="H1237" s="43"/>
      <c r="I1237" s="43"/>
      <c r="J1237" s="44">
        <f xml:space="preserve"> $I$1237 + $H$1237</f>
        <v>0</v>
      </c>
      <c r="K1237" s="44">
        <f xml:space="preserve"> ROUND(($I$1237 + $H$1237) * $G$1237, 2)</f>
        <v>0</v>
      </c>
    </row>
    <row r="1238" spans="2:11" x14ac:dyDescent="0.25">
      <c r="C1238" s="13">
        <v>1113161</v>
      </c>
      <c r="D1238" s="34">
        <v>15</v>
      </c>
      <c r="E1238" s="35" t="s">
        <v>655</v>
      </c>
      <c r="F1238" s="13" t="s">
        <v>30</v>
      </c>
      <c r="G1238" s="13">
        <v>149.4</v>
      </c>
      <c r="H1238" s="43"/>
      <c r="I1238" s="43"/>
      <c r="J1238" s="44">
        <f xml:space="preserve"> $I$1238 + $H$1238</f>
        <v>0</v>
      </c>
      <c r="K1238" s="44">
        <f xml:space="preserve"> ROUND(($I$1238 + $H$1238) * $G$1238, 2)</f>
        <v>0</v>
      </c>
    </row>
    <row r="1239" spans="2:11" ht="30" x14ac:dyDescent="0.25">
      <c r="C1239" s="13">
        <v>1113162</v>
      </c>
      <c r="D1239" s="34">
        <v>16</v>
      </c>
      <c r="E1239" s="35" t="s">
        <v>987</v>
      </c>
      <c r="F1239" s="13" t="s">
        <v>36</v>
      </c>
      <c r="G1239" s="13">
        <v>121.2</v>
      </c>
      <c r="H1239" s="43"/>
      <c r="I1239" s="43"/>
      <c r="J1239" s="44">
        <f xml:space="preserve"> $I$1239 + $H$1239</f>
        <v>0</v>
      </c>
      <c r="K1239" s="44">
        <f xml:space="preserve"> ROUND(($I$1239 + $H$1239) * $G$1239, 2)</f>
        <v>0</v>
      </c>
    </row>
    <row r="1240" spans="2:11" x14ac:dyDescent="0.25">
      <c r="C1240" s="13">
        <v>1113163</v>
      </c>
      <c r="D1240" s="34">
        <v>17</v>
      </c>
      <c r="E1240" s="35" t="s">
        <v>988</v>
      </c>
      <c r="F1240" s="13" t="s">
        <v>105</v>
      </c>
      <c r="G1240" s="13">
        <v>1</v>
      </c>
      <c r="H1240" s="43"/>
      <c r="I1240" s="43"/>
      <c r="J1240" s="44">
        <f xml:space="preserve"> $I$1240 + $H$1240</f>
        <v>0</v>
      </c>
      <c r="K1240" s="44">
        <f xml:space="preserve"> ROUND(($I$1240 + $H$1240) * $G$1240, 2)</f>
        <v>0</v>
      </c>
    </row>
    <row r="1241" spans="2:11" x14ac:dyDescent="0.25">
      <c r="C1241" s="13">
        <v>1113164</v>
      </c>
      <c r="D1241" s="34">
        <v>18</v>
      </c>
      <c r="E1241" s="35" t="s">
        <v>989</v>
      </c>
      <c r="F1241" s="13" t="s">
        <v>105</v>
      </c>
      <c r="G1241" s="13">
        <v>2</v>
      </c>
      <c r="H1241" s="43"/>
      <c r="I1241" s="43"/>
      <c r="J1241" s="44">
        <f xml:space="preserve"> $I$1241 + $H$1241</f>
        <v>0</v>
      </c>
      <c r="K1241" s="44">
        <f xml:space="preserve"> ROUND(($I$1241 + $H$1241) * $G$1241, 2)</f>
        <v>0</v>
      </c>
    </row>
    <row r="1242" spans="2:11" x14ac:dyDescent="0.25">
      <c r="C1242" s="13">
        <v>1113165</v>
      </c>
      <c r="D1242" s="34">
        <v>19</v>
      </c>
      <c r="E1242" s="35" t="s">
        <v>990</v>
      </c>
      <c r="F1242" s="13" t="s">
        <v>105</v>
      </c>
      <c r="G1242" s="13">
        <v>1</v>
      </c>
      <c r="H1242" s="43"/>
      <c r="I1242" s="43"/>
      <c r="J1242" s="44">
        <f xml:space="preserve"> $I$1242 + $H$1242</f>
        <v>0</v>
      </c>
      <c r="K1242" s="44">
        <f xml:space="preserve"> ROUND(($I$1242 + $H$1242) * $G$1242, 2)</f>
        <v>0</v>
      </c>
    </row>
    <row r="1243" spans="2:11" x14ac:dyDescent="0.25">
      <c r="C1243" s="13">
        <v>1113166</v>
      </c>
      <c r="D1243" s="34">
        <v>20</v>
      </c>
      <c r="E1243" s="35" t="s">
        <v>991</v>
      </c>
      <c r="F1243" s="13" t="s">
        <v>105</v>
      </c>
      <c r="G1243" s="13">
        <v>1</v>
      </c>
      <c r="H1243" s="43"/>
      <c r="I1243" s="43"/>
      <c r="J1243" s="44">
        <f xml:space="preserve"> $I$1243 + $H$1243</f>
        <v>0</v>
      </c>
      <c r="K1243" s="44">
        <f xml:space="preserve"> ROUND(($I$1243 + $H$1243) * $G$1243, 2)</f>
        <v>0</v>
      </c>
    </row>
    <row r="1244" spans="2:11" x14ac:dyDescent="0.25">
      <c r="C1244" s="13">
        <v>1113167</v>
      </c>
      <c r="D1244" s="34">
        <v>21</v>
      </c>
      <c r="E1244" s="35" t="s">
        <v>992</v>
      </c>
      <c r="F1244" s="13" t="s">
        <v>105</v>
      </c>
      <c r="G1244" s="13">
        <v>1</v>
      </c>
      <c r="H1244" s="43"/>
      <c r="I1244" s="43"/>
      <c r="J1244" s="44">
        <f xml:space="preserve"> $I$1244 + $H$1244</f>
        <v>0</v>
      </c>
      <c r="K1244" s="44">
        <f xml:space="preserve"> ROUND(($I$1244 + $H$1244) * $G$1244, 2)</f>
        <v>0</v>
      </c>
    </row>
    <row r="1245" spans="2:11" s="25" customFormat="1" x14ac:dyDescent="0.25">
      <c r="B1245" s="24"/>
      <c r="C1245" s="27"/>
      <c r="D1245" s="28">
        <v>38</v>
      </c>
      <c r="E1245" s="29" t="s">
        <v>993</v>
      </c>
      <c r="F1245" s="30"/>
      <c r="G1245" s="30"/>
      <c r="H1245" s="41"/>
      <c r="I1245" s="41"/>
      <c r="J1245" s="37"/>
      <c r="K1245" s="42">
        <f>ROUND(SUM($K$1246:$K$1259), 2)</f>
        <v>0</v>
      </c>
    </row>
    <row r="1246" spans="2:11" ht="45" x14ac:dyDescent="0.25">
      <c r="C1246" s="13">
        <v>1113168</v>
      </c>
      <c r="D1246" s="34">
        <v>1</v>
      </c>
      <c r="E1246" s="35" t="s">
        <v>994</v>
      </c>
      <c r="F1246" s="13" t="s">
        <v>30</v>
      </c>
      <c r="G1246" s="13">
        <v>951.5</v>
      </c>
      <c r="H1246" s="43"/>
      <c r="I1246" s="43"/>
      <c r="J1246" s="44">
        <f xml:space="preserve"> $I$1246 + $H$1246</f>
        <v>0</v>
      </c>
      <c r="K1246" s="44">
        <f xml:space="preserve"> ROUND(($I$1246 + $H$1246) * $G$1246, 2)</f>
        <v>0</v>
      </c>
    </row>
    <row r="1247" spans="2:11" ht="30" x14ac:dyDescent="0.25">
      <c r="C1247" s="13">
        <v>1113169</v>
      </c>
      <c r="D1247" s="34">
        <v>2</v>
      </c>
      <c r="E1247" s="35" t="s">
        <v>995</v>
      </c>
      <c r="F1247" s="13" t="s">
        <v>30</v>
      </c>
      <c r="G1247" s="13">
        <v>951.5</v>
      </c>
      <c r="H1247" s="43"/>
      <c r="I1247" s="43"/>
      <c r="J1247" s="44">
        <f xml:space="preserve"> $I$1247 + $H$1247</f>
        <v>0</v>
      </c>
      <c r="K1247" s="44">
        <f xml:space="preserve"> ROUND(($I$1247 + $H$1247) * $G$1247, 2)</f>
        <v>0</v>
      </c>
    </row>
    <row r="1248" spans="2:11" ht="45" x14ac:dyDescent="0.25">
      <c r="C1248" s="13">
        <v>1113170</v>
      </c>
      <c r="D1248" s="34">
        <v>3</v>
      </c>
      <c r="E1248" s="35" t="s">
        <v>996</v>
      </c>
      <c r="F1248" s="13" t="s">
        <v>78</v>
      </c>
      <c r="G1248" s="13">
        <v>1090</v>
      </c>
      <c r="H1248" s="43"/>
      <c r="I1248" s="43"/>
      <c r="J1248" s="44">
        <f xml:space="preserve"> $I$1248 + $H$1248</f>
        <v>0</v>
      </c>
      <c r="K1248" s="44">
        <f xml:space="preserve"> ROUND(($I$1248 + $H$1248) * $G$1248, 2)</f>
        <v>0</v>
      </c>
    </row>
    <row r="1249" spans="2:11" ht="30" x14ac:dyDescent="0.25">
      <c r="C1249" s="13">
        <v>1113171</v>
      </c>
      <c r="D1249" s="34">
        <v>4</v>
      </c>
      <c r="E1249" s="35" t="s">
        <v>997</v>
      </c>
      <c r="F1249" s="13" t="s">
        <v>78</v>
      </c>
      <c r="G1249" s="13">
        <v>1090</v>
      </c>
      <c r="H1249" s="43"/>
      <c r="I1249" s="43"/>
      <c r="J1249" s="44">
        <f xml:space="preserve"> $I$1249 + $H$1249</f>
        <v>0</v>
      </c>
      <c r="K1249" s="44">
        <f xml:space="preserve"> ROUND(($I$1249 + $H$1249) * $G$1249, 2)</f>
        <v>0</v>
      </c>
    </row>
    <row r="1250" spans="2:11" ht="30" x14ac:dyDescent="0.25">
      <c r="C1250" s="13">
        <v>1113172</v>
      </c>
      <c r="D1250" s="34">
        <v>5</v>
      </c>
      <c r="E1250" s="35" t="s">
        <v>998</v>
      </c>
      <c r="F1250" s="13" t="s">
        <v>30</v>
      </c>
      <c r="G1250" s="13">
        <v>109</v>
      </c>
      <c r="H1250" s="43"/>
      <c r="I1250" s="43"/>
      <c r="J1250" s="44">
        <f xml:space="preserve"> $I$1250 + $H$1250</f>
        <v>0</v>
      </c>
      <c r="K1250" s="44">
        <f xml:space="preserve"> ROUND(($I$1250 + $H$1250) * $G$1250, 2)</f>
        <v>0</v>
      </c>
    </row>
    <row r="1251" spans="2:11" ht="30" x14ac:dyDescent="0.25">
      <c r="C1251" s="13">
        <v>1113173</v>
      </c>
      <c r="D1251" s="34">
        <v>6</v>
      </c>
      <c r="E1251" s="35" t="s">
        <v>999</v>
      </c>
      <c r="F1251" s="13" t="s">
        <v>36</v>
      </c>
      <c r="G1251" s="13">
        <v>6.0279999999999996</v>
      </c>
      <c r="H1251" s="43"/>
      <c r="I1251" s="43"/>
      <c r="J1251" s="44">
        <f xml:space="preserve"> $I$1251 + $H$1251</f>
        <v>0</v>
      </c>
      <c r="K1251" s="44">
        <f xml:space="preserve"> ROUND(($I$1251 + $H$1251) * $G$1251, 2)</f>
        <v>0</v>
      </c>
    </row>
    <row r="1252" spans="2:11" ht="30" x14ac:dyDescent="0.25">
      <c r="C1252" s="13">
        <v>1113174</v>
      </c>
      <c r="D1252" s="34">
        <v>7</v>
      </c>
      <c r="E1252" s="35" t="s">
        <v>1000</v>
      </c>
      <c r="F1252" s="13" t="s">
        <v>30</v>
      </c>
      <c r="G1252" s="13">
        <v>550</v>
      </c>
      <c r="H1252" s="43"/>
      <c r="I1252" s="43"/>
      <c r="J1252" s="44">
        <f xml:space="preserve"> $I$1252 + $H$1252</f>
        <v>0</v>
      </c>
      <c r="K1252" s="44">
        <f xml:space="preserve"> ROUND(($I$1252 + $H$1252) * $G$1252, 2)</f>
        <v>0</v>
      </c>
    </row>
    <row r="1253" spans="2:11" ht="30" x14ac:dyDescent="0.25">
      <c r="C1253" s="13">
        <v>1113175</v>
      </c>
      <c r="D1253" s="34">
        <v>8</v>
      </c>
      <c r="E1253" s="35" t="s">
        <v>1001</v>
      </c>
      <c r="F1253" s="13" t="s">
        <v>36</v>
      </c>
      <c r="G1253" s="13">
        <v>935</v>
      </c>
      <c r="H1253" s="43"/>
      <c r="I1253" s="43"/>
      <c r="J1253" s="44">
        <f xml:space="preserve"> $I$1253 + $H$1253</f>
        <v>0</v>
      </c>
      <c r="K1253" s="44">
        <f xml:space="preserve"> ROUND(($I$1253 + $H$1253) * $G$1253, 2)</f>
        <v>0</v>
      </c>
    </row>
    <row r="1254" spans="2:11" ht="30" x14ac:dyDescent="0.25">
      <c r="C1254" s="13">
        <v>1113176</v>
      </c>
      <c r="D1254" s="34">
        <v>9</v>
      </c>
      <c r="E1254" s="35" t="s">
        <v>1002</v>
      </c>
      <c r="F1254" s="13" t="s">
        <v>78</v>
      </c>
      <c r="G1254" s="13">
        <v>3664</v>
      </c>
      <c r="H1254" s="43"/>
      <c r="I1254" s="43"/>
      <c r="J1254" s="44">
        <f xml:space="preserve"> $I$1254 + $H$1254</f>
        <v>0</v>
      </c>
      <c r="K1254" s="44">
        <f xml:space="preserve"> ROUND(($I$1254 + $H$1254) * $G$1254, 2)</f>
        <v>0</v>
      </c>
    </row>
    <row r="1255" spans="2:11" x14ac:dyDescent="0.25">
      <c r="C1255" s="13">
        <v>1113177</v>
      </c>
      <c r="D1255" s="34">
        <v>10</v>
      </c>
      <c r="E1255" s="35" t="s">
        <v>1003</v>
      </c>
      <c r="F1255" s="13" t="s">
        <v>78</v>
      </c>
      <c r="G1255" s="13">
        <v>3664</v>
      </c>
      <c r="H1255" s="43"/>
      <c r="I1255" s="43"/>
      <c r="J1255" s="44">
        <f xml:space="preserve"> $I$1255 + $H$1255</f>
        <v>0</v>
      </c>
      <c r="K1255" s="44">
        <f xml:space="preserve"> ROUND(($I$1255 + $H$1255) * $G$1255, 2)</f>
        <v>0</v>
      </c>
    </row>
    <row r="1256" spans="2:11" ht="30" x14ac:dyDescent="0.25">
      <c r="C1256" s="13">
        <v>1113178</v>
      </c>
      <c r="D1256" s="34">
        <v>11</v>
      </c>
      <c r="E1256" s="35" t="s">
        <v>1004</v>
      </c>
      <c r="F1256" s="13" t="s">
        <v>30</v>
      </c>
      <c r="G1256" s="13">
        <v>832.5</v>
      </c>
      <c r="H1256" s="43"/>
      <c r="I1256" s="43"/>
      <c r="J1256" s="44">
        <f xml:space="preserve"> $I$1256 + $H$1256</f>
        <v>0</v>
      </c>
      <c r="K1256" s="44">
        <f xml:space="preserve"> ROUND(($I$1256 + $H$1256) * $G$1256, 2)</f>
        <v>0</v>
      </c>
    </row>
    <row r="1257" spans="2:11" ht="30" x14ac:dyDescent="0.25">
      <c r="C1257" s="13">
        <v>1113179</v>
      </c>
      <c r="D1257" s="34">
        <v>12</v>
      </c>
      <c r="E1257" s="35" t="s">
        <v>1005</v>
      </c>
      <c r="F1257" s="13" t="s">
        <v>78</v>
      </c>
      <c r="G1257" s="13">
        <v>2775</v>
      </c>
      <c r="H1257" s="43"/>
      <c r="I1257" s="43"/>
      <c r="J1257" s="44">
        <f xml:space="preserve"> $I$1257 + $H$1257</f>
        <v>0</v>
      </c>
      <c r="K1257" s="44">
        <f xml:space="preserve"> ROUND(($I$1257 + $H$1257) * $G$1257, 2)</f>
        <v>0</v>
      </c>
    </row>
    <row r="1258" spans="2:11" ht="30" x14ac:dyDescent="0.25">
      <c r="C1258" s="13">
        <v>1113180</v>
      </c>
      <c r="D1258" s="34">
        <v>13</v>
      </c>
      <c r="E1258" s="35" t="s">
        <v>1006</v>
      </c>
      <c r="F1258" s="13" t="s">
        <v>78</v>
      </c>
      <c r="G1258" s="13">
        <v>2775</v>
      </c>
      <c r="H1258" s="43"/>
      <c r="I1258" s="43"/>
      <c r="J1258" s="44">
        <f xml:space="preserve"> $I$1258 + $H$1258</f>
        <v>0</v>
      </c>
      <c r="K1258" s="44">
        <f xml:space="preserve"> ROUND(($I$1258 + $H$1258) * $G$1258, 2)</f>
        <v>0</v>
      </c>
    </row>
    <row r="1259" spans="2:11" ht="30" x14ac:dyDescent="0.25">
      <c r="C1259" s="13">
        <v>1113181</v>
      </c>
      <c r="D1259" s="34">
        <v>14</v>
      </c>
      <c r="E1259" s="35" t="s">
        <v>1007</v>
      </c>
      <c r="F1259" s="13" t="s">
        <v>124</v>
      </c>
      <c r="G1259" s="13">
        <v>766</v>
      </c>
      <c r="H1259" s="43"/>
      <c r="I1259" s="43"/>
      <c r="J1259" s="44">
        <f xml:space="preserve"> $I$1259 + $H$1259</f>
        <v>0</v>
      </c>
      <c r="K1259" s="44">
        <f xml:space="preserve"> ROUND(($I$1259 + $H$1259) * $G$1259, 2)</f>
        <v>0</v>
      </c>
    </row>
    <row r="1260" spans="2:11" s="25" customFormat="1" x14ac:dyDescent="0.25">
      <c r="B1260" s="24"/>
      <c r="C1260" s="27"/>
      <c r="D1260" s="28">
        <v>39</v>
      </c>
      <c r="E1260" s="29" t="s">
        <v>1008</v>
      </c>
      <c r="F1260" s="30"/>
      <c r="G1260" s="30"/>
      <c r="H1260" s="41"/>
      <c r="I1260" s="41"/>
      <c r="J1260" s="37"/>
      <c r="K1260" s="42">
        <f>ROUND(SUM($K$1261:$K$1271), 2)</f>
        <v>0</v>
      </c>
    </row>
    <row r="1261" spans="2:11" x14ac:dyDescent="0.25">
      <c r="C1261" s="13">
        <v>1113182</v>
      </c>
      <c r="D1261" s="34">
        <v>1</v>
      </c>
      <c r="E1261" s="35" t="s">
        <v>1009</v>
      </c>
      <c r="F1261" s="13" t="s">
        <v>30</v>
      </c>
      <c r="G1261" s="13">
        <v>60</v>
      </c>
      <c r="H1261" s="43"/>
      <c r="I1261" s="43"/>
      <c r="J1261" s="44">
        <f xml:space="preserve"> $I$1261 + $H$1261</f>
        <v>0</v>
      </c>
      <c r="K1261" s="44">
        <f xml:space="preserve"> ROUND(($I$1261 + $H$1261) * $G$1261, 2)</f>
        <v>0</v>
      </c>
    </row>
    <row r="1262" spans="2:11" x14ac:dyDescent="0.25">
      <c r="C1262" s="13">
        <v>1113183</v>
      </c>
      <c r="D1262" s="34">
        <v>2</v>
      </c>
      <c r="E1262" s="35" t="s">
        <v>1010</v>
      </c>
      <c r="F1262" s="13" t="s">
        <v>30</v>
      </c>
      <c r="G1262" s="13">
        <v>60</v>
      </c>
      <c r="H1262" s="43"/>
      <c r="I1262" s="43"/>
      <c r="J1262" s="44">
        <f xml:space="preserve"> $I$1262 + $H$1262</f>
        <v>0</v>
      </c>
      <c r="K1262" s="44">
        <f xml:space="preserve"> ROUND(($I$1262 + $H$1262) * $G$1262, 2)</f>
        <v>0</v>
      </c>
    </row>
    <row r="1263" spans="2:11" ht="30" x14ac:dyDescent="0.25">
      <c r="C1263" s="13">
        <v>1113184</v>
      </c>
      <c r="D1263" s="34">
        <v>3</v>
      </c>
      <c r="E1263" s="35" t="s">
        <v>1011</v>
      </c>
      <c r="F1263" s="13" t="s">
        <v>30</v>
      </c>
      <c r="G1263" s="13">
        <v>59.7</v>
      </c>
      <c r="H1263" s="43"/>
      <c r="I1263" s="43"/>
      <c r="J1263" s="44">
        <f xml:space="preserve"> $I$1263 + $H$1263</f>
        <v>0</v>
      </c>
      <c r="K1263" s="44">
        <f xml:space="preserve"> ROUND(($I$1263 + $H$1263) * $G$1263, 2)</f>
        <v>0</v>
      </c>
    </row>
    <row r="1264" spans="2:11" ht="45" x14ac:dyDescent="0.25">
      <c r="C1264" s="13">
        <v>1113185</v>
      </c>
      <c r="D1264" s="34">
        <v>4</v>
      </c>
      <c r="E1264" s="35" t="s">
        <v>1012</v>
      </c>
      <c r="F1264" s="13" t="s">
        <v>36</v>
      </c>
      <c r="G1264" s="13">
        <v>2.887</v>
      </c>
      <c r="H1264" s="43"/>
      <c r="I1264" s="43"/>
      <c r="J1264" s="44">
        <f xml:space="preserve"> $I$1264 + $H$1264</f>
        <v>0</v>
      </c>
      <c r="K1264" s="44">
        <f xml:space="preserve"> ROUND(($I$1264 + $H$1264) * $G$1264, 2)</f>
        <v>0</v>
      </c>
    </row>
    <row r="1265" spans="2:11" ht="30" x14ac:dyDescent="0.25">
      <c r="C1265" s="13">
        <v>1113186</v>
      </c>
      <c r="D1265" s="34">
        <v>5</v>
      </c>
      <c r="E1265" s="35" t="s">
        <v>1013</v>
      </c>
      <c r="F1265" s="13" t="s">
        <v>36</v>
      </c>
      <c r="G1265" s="13">
        <v>12.507999999999999</v>
      </c>
      <c r="H1265" s="43"/>
      <c r="I1265" s="43"/>
      <c r="J1265" s="44">
        <f xml:space="preserve"> $I$1265 + $H$1265</f>
        <v>0</v>
      </c>
      <c r="K1265" s="44">
        <f xml:space="preserve"> ROUND(($I$1265 + $H$1265) * $G$1265, 2)</f>
        <v>0</v>
      </c>
    </row>
    <row r="1266" spans="2:11" ht="30" x14ac:dyDescent="0.25">
      <c r="C1266" s="13">
        <v>1113187</v>
      </c>
      <c r="D1266" s="34">
        <v>6</v>
      </c>
      <c r="E1266" s="35" t="s">
        <v>1014</v>
      </c>
      <c r="F1266" s="13" t="s">
        <v>36</v>
      </c>
      <c r="G1266" s="13">
        <v>9.6620000000000008</v>
      </c>
      <c r="H1266" s="43"/>
      <c r="I1266" s="43"/>
      <c r="J1266" s="44">
        <f xml:space="preserve"> $I$1266 + $H$1266</f>
        <v>0</v>
      </c>
      <c r="K1266" s="44">
        <f xml:space="preserve"> ROUND(($I$1266 + $H$1266) * $G$1266, 2)</f>
        <v>0</v>
      </c>
    </row>
    <row r="1267" spans="2:11" ht="30" x14ac:dyDescent="0.25">
      <c r="C1267" s="13">
        <v>1113188</v>
      </c>
      <c r="D1267" s="34">
        <v>7</v>
      </c>
      <c r="E1267" s="35" t="s">
        <v>1015</v>
      </c>
      <c r="F1267" s="13" t="s">
        <v>78</v>
      </c>
      <c r="G1267" s="13">
        <v>838.73</v>
      </c>
      <c r="H1267" s="43"/>
      <c r="I1267" s="43"/>
      <c r="J1267" s="44">
        <f xml:space="preserve"> $I$1267 + $H$1267</f>
        <v>0</v>
      </c>
      <c r="K1267" s="44">
        <f xml:space="preserve"> ROUND(($I$1267 + $H$1267) * $G$1267, 2)</f>
        <v>0</v>
      </c>
    </row>
    <row r="1268" spans="2:11" x14ac:dyDescent="0.25">
      <c r="C1268" s="13">
        <v>1113189</v>
      </c>
      <c r="D1268" s="34">
        <v>8</v>
      </c>
      <c r="E1268" s="35" t="s">
        <v>1016</v>
      </c>
      <c r="F1268" s="13" t="s">
        <v>36</v>
      </c>
      <c r="G1268" s="13">
        <v>1.0780000000000001</v>
      </c>
      <c r="H1268" s="43"/>
      <c r="I1268" s="43"/>
      <c r="J1268" s="44">
        <f xml:space="preserve"> $I$1268 + $H$1268</f>
        <v>0</v>
      </c>
      <c r="K1268" s="44">
        <f xml:space="preserve"> ROUND(($I$1268 + $H$1268) * $G$1268, 2)</f>
        <v>0</v>
      </c>
    </row>
    <row r="1269" spans="2:11" x14ac:dyDescent="0.25">
      <c r="C1269" s="13">
        <v>1113190</v>
      </c>
      <c r="D1269" s="34">
        <v>9</v>
      </c>
      <c r="E1269" s="35" t="s">
        <v>1017</v>
      </c>
      <c r="F1269" s="13" t="s">
        <v>105</v>
      </c>
      <c r="G1269" s="13">
        <v>6</v>
      </c>
      <c r="H1269" s="43"/>
      <c r="I1269" s="43"/>
      <c r="J1269" s="44">
        <f xml:space="preserve"> $I$1269 + $H$1269</f>
        <v>0</v>
      </c>
      <c r="K1269" s="44">
        <f xml:space="preserve"> ROUND(($I$1269 + $H$1269) * $G$1269, 2)</f>
        <v>0</v>
      </c>
    </row>
    <row r="1270" spans="2:11" x14ac:dyDescent="0.25">
      <c r="C1270" s="13">
        <v>1113191</v>
      </c>
      <c r="D1270" s="34">
        <v>10</v>
      </c>
      <c r="E1270" s="35" t="s">
        <v>1018</v>
      </c>
      <c r="F1270" s="13" t="s">
        <v>105</v>
      </c>
      <c r="G1270" s="13">
        <v>1</v>
      </c>
      <c r="H1270" s="43"/>
      <c r="I1270" s="43"/>
      <c r="J1270" s="44">
        <f xml:space="preserve"> $I$1270 + $H$1270</f>
        <v>0</v>
      </c>
      <c r="K1270" s="44">
        <f xml:space="preserve"> ROUND(($I$1270 + $H$1270) * $G$1270, 2)</f>
        <v>0</v>
      </c>
    </row>
    <row r="1271" spans="2:11" ht="45" x14ac:dyDescent="0.25">
      <c r="C1271" s="13">
        <v>1113192</v>
      </c>
      <c r="D1271" s="34">
        <v>11</v>
      </c>
      <c r="E1271" s="35" t="s">
        <v>85</v>
      </c>
      <c r="F1271" s="13" t="s">
        <v>36</v>
      </c>
      <c r="G1271" s="13">
        <v>15.395</v>
      </c>
      <c r="H1271" s="43"/>
      <c r="I1271" s="43"/>
      <c r="J1271" s="44">
        <f xml:space="preserve"> $I$1271 + $H$1271</f>
        <v>0</v>
      </c>
      <c r="K1271" s="44">
        <f xml:space="preserve"> ROUND(($I$1271 + $H$1271) * $G$1271, 2)</f>
        <v>0</v>
      </c>
    </row>
    <row r="1272" spans="2:11" s="25" customFormat="1" x14ac:dyDescent="0.25">
      <c r="B1272" s="24"/>
      <c r="C1272" s="27"/>
      <c r="D1272" s="28">
        <v>40</v>
      </c>
      <c r="E1272" s="29" t="s">
        <v>1019</v>
      </c>
      <c r="F1272" s="30"/>
      <c r="G1272" s="30"/>
      <c r="H1272" s="41"/>
      <c r="I1272" s="41"/>
      <c r="J1272" s="37"/>
      <c r="K1272" s="42">
        <f>ROUND(SUM($K$1273:$K$1292), 2)</f>
        <v>0</v>
      </c>
    </row>
    <row r="1273" spans="2:11" x14ac:dyDescent="0.25">
      <c r="C1273" s="13">
        <v>1113193</v>
      </c>
      <c r="D1273" s="34">
        <v>1</v>
      </c>
      <c r="E1273" s="35" t="s">
        <v>1020</v>
      </c>
      <c r="F1273" s="13" t="s">
        <v>78</v>
      </c>
      <c r="G1273" s="13">
        <v>1152</v>
      </c>
      <c r="H1273" s="43"/>
      <c r="I1273" s="43"/>
      <c r="J1273" s="44">
        <f xml:space="preserve"> $I$1273 + $H$1273</f>
        <v>0</v>
      </c>
      <c r="K1273" s="44">
        <f xml:space="preserve"> ROUND(($I$1273 + $H$1273) * $G$1273, 2)</f>
        <v>0</v>
      </c>
    </row>
    <row r="1274" spans="2:11" ht="30" x14ac:dyDescent="0.25">
      <c r="C1274" s="13">
        <v>1113194</v>
      </c>
      <c r="D1274" s="34">
        <v>2</v>
      </c>
      <c r="E1274" s="35" t="s">
        <v>1021</v>
      </c>
      <c r="F1274" s="13" t="s">
        <v>78</v>
      </c>
      <c r="G1274" s="13">
        <v>1152</v>
      </c>
      <c r="H1274" s="43"/>
      <c r="I1274" s="43"/>
      <c r="J1274" s="44">
        <f xml:space="preserve"> $I$1274 + $H$1274</f>
        <v>0</v>
      </c>
      <c r="K1274" s="44">
        <f xml:space="preserve"> ROUND(($I$1274 + $H$1274) * $G$1274, 2)</f>
        <v>0</v>
      </c>
    </row>
    <row r="1275" spans="2:11" ht="30" x14ac:dyDescent="0.25">
      <c r="C1275" s="13">
        <v>1113195</v>
      </c>
      <c r="D1275" s="34">
        <v>3</v>
      </c>
      <c r="E1275" s="35" t="s">
        <v>1022</v>
      </c>
      <c r="F1275" s="13" t="s">
        <v>78</v>
      </c>
      <c r="G1275" s="13">
        <v>1152</v>
      </c>
      <c r="H1275" s="43"/>
      <c r="I1275" s="43"/>
      <c r="J1275" s="44">
        <f xml:space="preserve"> $I$1275 + $H$1275</f>
        <v>0</v>
      </c>
      <c r="K1275" s="44">
        <f xml:space="preserve"> ROUND(($I$1275 + $H$1275) * $G$1275, 2)</f>
        <v>0</v>
      </c>
    </row>
    <row r="1276" spans="2:11" ht="30" x14ac:dyDescent="0.25">
      <c r="C1276" s="13">
        <v>1113196</v>
      </c>
      <c r="D1276" s="34">
        <v>4</v>
      </c>
      <c r="E1276" s="35" t="s">
        <v>1023</v>
      </c>
      <c r="F1276" s="13" t="s">
        <v>30</v>
      </c>
      <c r="G1276" s="13">
        <v>57.6</v>
      </c>
      <c r="H1276" s="43"/>
      <c r="I1276" s="43"/>
      <c r="J1276" s="44">
        <f xml:space="preserve"> $I$1276 + $H$1276</f>
        <v>0</v>
      </c>
      <c r="K1276" s="44">
        <f xml:space="preserve"> ROUND(($I$1276 + $H$1276) * $G$1276, 2)</f>
        <v>0</v>
      </c>
    </row>
    <row r="1277" spans="2:11" x14ac:dyDescent="0.25">
      <c r="C1277" s="13">
        <v>1113197</v>
      </c>
      <c r="D1277" s="34">
        <v>5</v>
      </c>
      <c r="E1277" s="35" t="s">
        <v>1024</v>
      </c>
      <c r="F1277" s="13" t="s">
        <v>78</v>
      </c>
      <c r="G1277" s="13">
        <v>1152</v>
      </c>
      <c r="H1277" s="43"/>
      <c r="I1277" s="43"/>
      <c r="J1277" s="44">
        <f xml:space="preserve"> $I$1277 + $H$1277</f>
        <v>0</v>
      </c>
      <c r="K1277" s="44">
        <f xml:space="preserve"> ROUND(($I$1277 + $H$1277) * $G$1277, 2)</f>
        <v>0</v>
      </c>
    </row>
    <row r="1278" spans="2:11" ht="30" x14ac:dyDescent="0.25">
      <c r="C1278" s="13">
        <v>1113198</v>
      </c>
      <c r="D1278" s="34">
        <v>6</v>
      </c>
      <c r="E1278" s="35" t="s">
        <v>1025</v>
      </c>
      <c r="F1278" s="13" t="s">
        <v>78</v>
      </c>
      <c r="G1278" s="13">
        <v>1152</v>
      </c>
      <c r="H1278" s="43"/>
      <c r="I1278" s="43"/>
      <c r="J1278" s="44">
        <f xml:space="preserve"> $I$1278 + $H$1278</f>
        <v>0</v>
      </c>
      <c r="K1278" s="44">
        <f xml:space="preserve"> ROUND(($I$1278 + $H$1278) * $G$1278, 2)</f>
        <v>0</v>
      </c>
    </row>
    <row r="1279" spans="2:11" ht="30" x14ac:dyDescent="0.25">
      <c r="C1279" s="13">
        <v>1113199</v>
      </c>
      <c r="D1279" s="34">
        <v>7</v>
      </c>
      <c r="E1279" s="35" t="s">
        <v>1026</v>
      </c>
      <c r="F1279" s="13" t="s">
        <v>30</v>
      </c>
      <c r="G1279" s="13">
        <v>0.2</v>
      </c>
      <c r="H1279" s="43"/>
      <c r="I1279" s="43"/>
      <c r="J1279" s="44">
        <f xml:space="preserve"> $I$1279 + $H$1279</f>
        <v>0</v>
      </c>
      <c r="K1279" s="44">
        <f xml:space="preserve"> ROUND(($I$1279 + $H$1279) * $G$1279, 2)</f>
        <v>0</v>
      </c>
    </row>
    <row r="1280" spans="2:11" ht="30" x14ac:dyDescent="0.25">
      <c r="C1280" s="13">
        <v>1113200</v>
      </c>
      <c r="D1280" s="34">
        <v>8</v>
      </c>
      <c r="E1280" s="35" t="s">
        <v>1027</v>
      </c>
      <c r="F1280" s="13" t="s">
        <v>36</v>
      </c>
      <c r="G1280" s="13">
        <v>0.13100000000000001</v>
      </c>
      <c r="H1280" s="43"/>
      <c r="I1280" s="43"/>
      <c r="J1280" s="44">
        <f xml:space="preserve"> $I$1280 + $H$1280</f>
        <v>0</v>
      </c>
      <c r="K1280" s="44">
        <f xml:space="preserve"> ROUND(($I$1280 + $H$1280) * $G$1280, 2)</f>
        <v>0</v>
      </c>
    </row>
    <row r="1281" spans="2:11" x14ac:dyDescent="0.25">
      <c r="C1281" s="13">
        <v>1113201</v>
      </c>
      <c r="D1281" s="34">
        <v>9</v>
      </c>
      <c r="E1281" s="35" t="s">
        <v>1028</v>
      </c>
      <c r="F1281" s="13" t="s">
        <v>105</v>
      </c>
      <c r="G1281" s="13">
        <v>2</v>
      </c>
      <c r="H1281" s="43"/>
      <c r="I1281" s="43"/>
      <c r="J1281" s="44">
        <f xml:space="preserve"> $I$1281 + $H$1281</f>
        <v>0</v>
      </c>
      <c r="K1281" s="44">
        <f xml:space="preserve"> ROUND(($I$1281 + $H$1281) * $G$1281, 2)</f>
        <v>0</v>
      </c>
    </row>
    <row r="1282" spans="2:11" ht="30" x14ac:dyDescent="0.25">
      <c r="C1282" s="13">
        <v>1113202</v>
      </c>
      <c r="D1282" s="34">
        <v>10</v>
      </c>
      <c r="E1282" s="35" t="s">
        <v>1029</v>
      </c>
      <c r="F1282" s="13" t="s">
        <v>36</v>
      </c>
      <c r="G1282" s="13">
        <v>0.13100000000000001</v>
      </c>
      <c r="H1282" s="43"/>
      <c r="I1282" s="43"/>
      <c r="J1282" s="44">
        <f xml:space="preserve"> $I$1282 + $H$1282</f>
        <v>0</v>
      </c>
      <c r="K1282" s="44">
        <f xml:space="preserve"> ROUND(($I$1282 + $H$1282) * $G$1282, 2)</f>
        <v>0</v>
      </c>
    </row>
    <row r="1283" spans="2:11" ht="45" x14ac:dyDescent="0.25">
      <c r="C1283" s="13">
        <v>1113203</v>
      </c>
      <c r="D1283" s="34">
        <v>11</v>
      </c>
      <c r="E1283" s="35" t="s">
        <v>1030</v>
      </c>
      <c r="F1283" s="13" t="s">
        <v>78</v>
      </c>
      <c r="G1283" s="13">
        <v>216</v>
      </c>
      <c r="H1283" s="43"/>
      <c r="I1283" s="43"/>
      <c r="J1283" s="44">
        <f xml:space="preserve"> $I$1283 + $H$1283</f>
        <v>0</v>
      </c>
      <c r="K1283" s="44">
        <f xml:space="preserve"> ROUND(($I$1283 + $H$1283) * $G$1283, 2)</f>
        <v>0</v>
      </c>
    </row>
    <row r="1284" spans="2:11" ht="30" x14ac:dyDescent="0.25">
      <c r="C1284" s="13">
        <v>1113204</v>
      </c>
      <c r="D1284" s="34">
        <v>12</v>
      </c>
      <c r="E1284" s="35" t="s">
        <v>1022</v>
      </c>
      <c r="F1284" s="13" t="s">
        <v>78</v>
      </c>
      <c r="G1284" s="13">
        <v>216</v>
      </c>
      <c r="H1284" s="43"/>
      <c r="I1284" s="43"/>
      <c r="J1284" s="44">
        <f xml:space="preserve"> $I$1284 + $H$1284</f>
        <v>0</v>
      </c>
      <c r="K1284" s="44">
        <f xml:space="preserve"> ROUND(($I$1284 + $H$1284) * $G$1284, 2)</f>
        <v>0</v>
      </c>
    </row>
    <row r="1285" spans="2:11" ht="30" x14ac:dyDescent="0.25">
      <c r="C1285" s="13">
        <v>1113205</v>
      </c>
      <c r="D1285" s="34">
        <v>13</v>
      </c>
      <c r="E1285" s="35" t="s">
        <v>1031</v>
      </c>
      <c r="F1285" s="13" t="s">
        <v>124</v>
      </c>
      <c r="G1285" s="13">
        <v>144</v>
      </c>
      <c r="H1285" s="43"/>
      <c r="I1285" s="43"/>
      <c r="J1285" s="44">
        <f xml:space="preserve"> $I$1285 + $H$1285</f>
        <v>0</v>
      </c>
      <c r="K1285" s="44">
        <f xml:space="preserve"> ROUND(($I$1285 + $H$1285) * $G$1285, 2)</f>
        <v>0</v>
      </c>
    </row>
    <row r="1286" spans="2:11" ht="30" x14ac:dyDescent="0.25">
      <c r="C1286" s="13">
        <v>1113206</v>
      </c>
      <c r="D1286" s="34">
        <v>14</v>
      </c>
      <c r="E1286" s="35" t="s">
        <v>1032</v>
      </c>
      <c r="F1286" s="13" t="s">
        <v>78</v>
      </c>
      <c r="G1286" s="13">
        <v>478</v>
      </c>
      <c r="H1286" s="43"/>
      <c r="I1286" s="43"/>
      <c r="J1286" s="44">
        <f xml:space="preserve"> $I$1286 + $H$1286</f>
        <v>0</v>
      </c>
      <c r="K1286" s="44">
        <f xml:space="preserve"> ROUND(($I$1286 + $H$1286) * $G$1286, 2)</f>
        <v>0</v>
      </c>
    </row>
    <row r="1287" spans="2:11" ht="30" x14ac:dyDescent="0.25">
      <c r="C1287" s="13">
        <v>1113207</v>
      </c>
      <c r="D1287" s="34">
        <v>15</v>
      </c>
      <c r="E1287" s="35" t="s">
        <v>1021</v>
      </c>
      <c r="F1287" s="13" t="s">
        <v>78</v>
      </c>
      <c r="G1287" s="13">
        <v>478</v>
      </c>
      <c r="H1287" s="43"/>
      <c r="I1287" s="43"/>
      <c r="J1287" s="44">
        <f xml:space="preserve"> $I$1287 + $H$1287</f>
        <v>0</v>
      </c>
      <c r="K1287" s="44">
        <f xml:space="preserve"> ROUND(($I$1287 + $H$1287) * $G$1287, 2)</f>
        <v>0</v>
      </c>
    </row>
    <row r="1288" spans="2:11" ht="30" x14ac:dyDescent="0.25">
      <c r="C1288" s="13">
        <v>1113208</v>
      </c>
      <c r="D1288" s="34">
        <v>16</v>
      </c>
      <c r="E1288" s="35" t="s">
        <v>1022</v>
      </c>
      <c r="F1288" s="13" t="s">
        <v>30</v>
      </c>
      <c r="G1288" s="13">
        <v>478</v>
      </c>
      <c r="H1288" s="43"/>
      <c r="I1288" s="43"/>
      <c r="J1288" s="44">
        <f xml:space="preserve"> $I$1288 + $H$1288</f>
        <v>0</v>
      </c>
      <c r="K1288" s="44">
        <f xml:space="preserve"> ROUND(($I$1288 + $H$1288) * $G$1288, 2)</f>
        <v>0</v>
      </c>
    </row>
    <row r="1289" spans="2:11" ht="30" x14ac:dyDescent="0.25">
      <c r="C1289" s="13">
        <v>1113209</v>
      </c>
      <c r="D1289" s="34">
        <v>17</v>
      </c>
      <c r="E1289" s="35" t="s">
        <v>1023</v>
      </c>
      <c r="F1289" s="13" t="s">
        <v>30</v>
      </c>
      <c r="G1289" s="13">
        <v>23.9</v>
      </c>
      <c r="H1289" s="43"/>
      <c r="I1289" s="43"/>
      <c r="J1289" s="44">
        <f xml:space="preserve"> $I$1289 + $H$1289</f>
        <v>0</v>
      </c>
      <c r="K1289" s="44">
        <f xml:space="preserve"> ROUND(($I$1289 + $H$1289) * $G$1289, 2)</f>
        <v>0</v>
      </c>
    </row>
    <row r="1290" spans="2:11" x14ac:dyDescent="0.25">
      <c r="C1290" s="13">
        <v>1113210</v>
      </c>
      <c r="D1290" s="34">
        <v>18</v>
      </c>
      <c r="E1290" s="35" t="s">
        <v>1024</v>
      </c>
      <c r="F1290" s="13" t="s">
        <v>78</v>
      </c>
      <c r="G1290" s="13">
        <v>478</v>
      </c>
      <c r="H1290" s="43"/>
      <c r="I1290" s="43"/>
      <c r="J1290" s="44">
        <f xml:space="preserve"> $I$1290 + $H$1290</f>
        <v>0</v>
      </c>
      <c r="K1290" s="44">
        <f xml:space="preserve"> ROUND(($I$1290 + $H$1290) * $G$1290, 2)</f>
        <v>0</v>
      </c>
    </row>
    <row r="1291" spans="2:11" ht="30" x14ac:dyDescent="0.25">
      <c r="C1291" s="13">
        <v>1113211</v>
      </c>
      <c r="D1291" s="34">
        <v>19</v>
      </c>
      <c r="E1291" s="35" t="s">
        <v>1025</v>
      </c>
      <c r="F1291" s="13" t="s">
        <v>78</v>
      </c>
      <c r="G1291" s="13">
        <v>478</v>
      </c>
      <c r="H1291" s="43"/>
      <c r="I1291" s="43"/>
      <c r="J1291" s="44">
        <f xml:space="preserve"> $I$1291 + $H$1291</f>
        <v>0</v>
      </c>
      <c r="K1291" s="44">
        <f xml:space="preserve"> ROUND(($I$1291 + $H$1291) * $G$1291, 2)</f>
        <v>0</v>
      </c>
    </row>
    <row r="1292" spans="2:11" ht="30" x14ac:dyDescent="0.25">
      <c r="C1292" s="13">
        <v>1113212</v>
      </c>
      <c r="D1292" s="34">
        <v>20</v>
      </c>
      <c r="E1292" s="35" t="s">
        <v>1031</v>
      </c>
      <c r="F1292" s="13" t="s">
        <v>124</v>
      </c>
      <c r="G1292" s="13">
        <v>90</v>
      </c>
      <c r="H1292" s="43"/>
      <c r="I1292" s="43"/>
      <c r="J1292" s="44">
        <f xml:space="preserve"> $I$1292 + $H$1292</f>
        <v>0</v>
      </c>
      <c r="K1292" s="44">
        <f xml:space="preserve"> ROUND(($I$1292 + $H$1292) * $G$1292, 2)</f>
        <v>0</v>
      </c>
    </row>
    <row r="1293" spans="2:11" s="25" customFormat="1" x14ac:dyDescent="0.25">
      <c r="B1293" s="24"/>
      <c r="C1293" s="27"/>
      <c r="D1293" s="28">
        <v>41</v>
      </c>
      <c r="E1293" s="29" t="s">
        <v>1033</v>
      </c>
      <c r="F1293" s="30"/>
      <c r="G1293" s="30"/>
      <c r="H1293" s="41"/>
      <c r="I1293" s="41"/>
      <c r="J1293" s="37"/>
      <c r="K1293" s="42">
        <f>ROUND(SUM($K$1294:$K$1305), 2)</f>
        <v>0</v>
      </c>
    </row>
    <row r="1294" spans="2:11" ht="30" x14ac:dyDescent="0.25">
      <c r="C1294" s="13">
        <v>1113213</v>
      </c>
      <c r="D1294" s="34">
        <v>1</v>
      </c>
      <c r="E1294" s="35" t="s">
        <v>1034</v>
      </c>
      <c r="F1294" s="13" t="s">
        <v>105</v>
      </c>
      <c r="G1294" s="13">
        <v>55</v>
      </c>
      <c r="H1294" s="43"/>
      <c r="I1294" s="43"/>
      <c r="J1294" s="44">
        <f xml:space="preserve"> $I$1294 + $H$1294</f>
        <v>0</v>
      </c>
      <c r="K1294" s="44">
        <f xml:space="preserve"> ROUND(($I$1294 + $H$1294) * $G$1294, 2)</f>
        <v>0</v>
      </c>
    </row>
    <row r="1295" spans="2:11" x14ac:dyDescent="0.25">
      <c r="C1295" s="13">
        <v>1113214</v>
      </c>
      <c r="D1295" s="34">
        <v>2</v>
      </c>
      <c r="E1295" s="35" t="s">
        <v>1035</v>
      </c>
      <c r="F1295" s="13" t="s">
        <v>105</v>
      </c>
      <c r="G1295" s="13">
        <v>55</v>
      </c>
      <c r="H1295" s="43"/>
      <c r="I1295" s="43"/>
      <c r="J1295" s="44">
        <f xml:space="preserve"> $I$1295 + $H$1295</f>
        <v>0</v>
      </c>
      <c r="K1295" s="44">
        <f xml:space="preserve"> ROUND(($I$1295 + $H$1295) * $G$1295, 2)</f>
        <v>0</v>
      </c>
    </row>
    <row r="1296" spans="2:11" x14ac:dyDescent="0.25">
      <c r="C1296" s="13">
        <v>1113215</v>
      </c>
      <c r="D1296" s="34">
        <v>3</v>
      </c>
      <c r="E1296" s="35" t="s">
        <v>1036</v>
      </c>
      <c r="F1296" s="13" t="s">
        <v>105</v>
      </c>
      <c r="G1296" s="13">
        <v>6</v>
      </c>
      <c r="H1296" s="43"/>
      <c r="I1296" s="43"/>
      <c r="J1296" s="44">
        <f xml:space="preserve"> $I$1296 + $H$1296</f>
        <v>0</v>
      </c>
      <c r="K1296" s="44">
        <f xml:space="preserve"> ROUND(($I$1296 + $H$1296) * $G$1296, 2)</f>
        <v>0</v>
      </c>
    </row>
    <row r="1297" spans="2:11" x14ac:dyDescent="0.25">
      <c r="C1297" s="13">
        <v>1113216</v>
      </c>
      <c r="D1297" s="34">
        <v>4</v>
      </c>
      <c r="E1297" s="35" t="s">
        <v>1037</v>
      </c>
      <c r="F1297" s="13" t="s">
        <v>105</v>
      </c>
      <c r="G1297" s="13">
        <v>9</v>
      </c>
      <c r="H1297" s="43"/>
      <c r="I1297" s="43"/>
      <c r="J1297" s="44">
        <f xml:space="preserve"> $I$1297 + $H$1297</f>
        <v>0</v>
      </c>
      <c r="K1297" s="44">
        <f xml:space="preserve"> ROUND(($I$1297 + $H$1297) * $G$1297, 2)</f>
        <v>0</v>
      </c>
    </row>
    <row r="1298" spans="2:11" x14ac:dyDescent="0.25">
      <c r="C1298" s="13">
        <v>1113217</v>
      </c>
      <c r="D1298" s="34">
        <v>5</v>
      </c>
      <c r="E1298" s="35" t="s">
        <v>1038</v>
      </c>
      <c r="F1298" s="13" t="s">
        <v>105</v>
      </c>
      <c r="G1298" s="13">
        <v>4</v>
      </c>
      <c r="H1298" s="43"/>
      <c r="I1298" s="43"/>
      <c r="J1298" s="44">
        <f xml:space="preserve"> $I$1298 + $H$1298</f>
        <v>0</v>
      </c>
      <c r="K1298" s="44">
        <f xml:space="preserve"> ROUND(($I$1298 + $H$1298) * $G$1298, 2)</f>
        <v>0</v>
      </c>
    </row>
    <row r="1299" spans="2:11" x14ac:dyDescent="0.25">
      <c r="C1299" s="13">
        <v>1113218</v>
      </c>
      <c r="D1299" s="34">
        <v>6</v>
      </c>
      <c r="E1299" s="35" t="s">
        <v>1039</v>
      </c>
      <c r="F1299" s="13" t="s">
        <v>105</v>
      </c>
      <c r="G1299" s="13">
        <v>14</v>
      </c>
      <c r="H1299" s="43"/>
      <c r="I1299" s="43"/>
      <c r="J1299" s="44">
        <f xml:space="preserve"> $I$1299 + $H$1299</f>
        <v>0</v>
      </c>
      <c r="K1299" s="44">
        <f xml:space="preserve"> ROUND(($I$1299 + $H$1299) * $G$1299, 2)</f>
        <v>0</v>
      </c>
    </row>
    <row r="1300" spans="2:11" x14ac:dyDescent="0.25">
      <c r="C1300" s="13">
        <v>1113219</v>
      </c>
      <c r="D1300" s="34">
        <v>7</v>
      </c>
      <c r="E1300" s="35" t="s">
        <v>1040</v>
      </c>
      <c r="F1300" s="13" t="s">
        <v>105</v>
      </c>
      <c r="G1300" s="13">
        <v>5</v>
      </c>
      <c r="H1300" s="43"/>
      <c r="I1300" s="43"/>
      <c r="J1300" s="44">
        <f xml:space="preserve"> $I$1300 + $H$1300</f>
        <v>0</v>
      </c>
      <c r="K1300" s="44">
        <f xml:space="preserve"> ROUND(($I$1300 + $H$1300) * $G$1300, 2)</f>
        <v>0</v>
      </c>
    </row>
    <row r="1301" spans="2:11" x14ac:dyDescent="0.25">
      <c r="C1301" s="13">
        <v>1113220</v>
      </c>
      <c r="D1301" s="34">
        <v>8</v>
      </c>
      <c r="E1301" s="35" t="s">
        <v>1041</v>
      </c>
      <c r="F1301" s="13" t="s">
        <v>105</v>
      </c>
      <c r="G1301" s="13">
        <v>6</v>
      </c>
      <c r="H1301" s="43"/>
      <c r="I1301" s="43"/>
      <c r="J1301" s="44">
        <f xml:space="preserve"> $I$1301 + $H$1301</f>
        <v>0</v>
      </c>
      <c r="K1301" s="44">
        <f xml:space="preserve"> ROUND(($I$1301 + $H$1301) * $G$1301, 2)</f>
        <v>0</v>
      </c>
    </row>
    <row r="1302" spans="2:11" x14ac:dyDescent="0.25">
      <c r="C1302" s="13">
        <v>1113221</v>
      </c>
      <c r="D1302" s="34">
        <v>9</v>
      </c>
      <c r="E1302" s="35" t="s">
        <v>1042</v>
      </c>
      <c r="F1302" s="13" t="s">
        <v>105</v>
      </c>
      <c r="G1302" s="13">
        <v>3</v>
      </c>
      <c r="H1302" s="43"/>
      <c r="I1302" s="43"/>
      <c r="J1302" s="44">
        <f xml:space="preserve"> $I$1302 + $H$1302</f>
        <v>0</v>
      </c>
      <c r="K1302" s="44">
        <f xml:space="preserve"> ROUND(($I$1302 + $H$1302) * $G$1302, 2)</f>
        <v>0</v>
      </c>
    </row>
    <row r="1303" spans="2:11" x14ac:dyDescent="0.25">
      <c r="C1303" s="13">
        <v>1113222</v>
      </c>
      <c r="D1303" s="34">
        <v>10</v>
      </c>
      <c r="E1303" s="35" t="s">
        <v>1043</v>
      </c>
      <c r="F1303" s="13" t="s">
        <v>105</v>
      </c>
      <c r="G1303" s="13">
        <v>8</v>
      </c>
      <c r="H1303" s="43"/>
      <c r="I1303" s="43"/>
      <c r="J1303" s="44">
        <f xml:space="preserve"> $I$1303 + $H$1303</f>
        <v>0</v>
      </c>
      <c r="K1303" s="44">
        <f xml:space="preserve"> ROUND(($I$1303 + $H$1303) * $G$1303, 2)</f>
        <v>0</v>
      </c>
    </row>
    <row r="1304" spans="2:11" x14ac:dyDescent="0.25">
      <c r="C1304" s="13">
        <v>1113223</v>
      </c>
      <c r="D1304" s="34">
        <v>11</v>
      </c>
      <c r="E1304" s="35" t="s">
        <v>1044</v>
      </c>
      <c r="F1304" s="13" t="s">
        <v>396</v>
      </c>
      <c r="G1304" s="13">
        <v>226</v>
      </c>
      <c r="H1304" s="43"/>
      <c r="I1304" s="43"/>
      <c r="J1304" s="44">
        <f xml:space="preserve"> $I$1304 + $H$1304</f>
        <v>0</v>
      </c>
      <c r="K1304" s="44">
        <f xml:space="preserve"> ROUND(($I$1304 + $H$1304) * $G$1304, 2)</f>
        <v>0</v>
      </c>
    </row>
    <row r="1305" spans="2:11" ht="30" x14ac:dyDescent="0.25">
      <c r="C1305" s="13">
        <v>1113224</v>
      </c>
      <c r="D1305" s="34">
        <v>12</v>
      </c>
      <c r="E1305" s="35" t="s">
        <v>1045</v>
      </c>
      <c r="F1305" s="13" t="s">
        <v>78</v>
      </c>
      <c r="G1305" s="13">
        <v>38.5</v>
      </c>
      <c r="H1305" s="43"/>
      <c r="I1305" s="43"/>
      <c r="J1305" s="44">
        <f xml:space="preserve"> $I$1305 + $H$1305</f>
        <v>0</v>
      </c>
      <c r="K1305" s="44">
        <f xml:space="preserve"> ROUND(($I$1305 + $H$1305) * $G$1305, 2)</f>
        <v>0</v>
      </c>
    </row>
    <row r="1306" spans="2:11" s="25" customFormat="1" ht="30" x14ac:dyDescent="0.25">
      <c r="B1306" s="24"/>
      <c r="C1306" s="27"/>
      <c r="D1306" s="28">
        <v>42</v>
      </c>
      <c r="E1306" s="29" t="s">
        <v>1046</v>
      </c>
      <c r="F1306" s="30"/>
      <c r="G1306" s="30"/>
      <c r="H1306" s="41"/>
      <c r="I1306" s="41"/>
      <c r="J1306" s="37"/>
      <c r="K1306" s="42">
        <f>ROUND(SUM($K$1307:$K$1307), 2)</f>
        <v>0</v>
      </c>
    </row>
    <row r="1307" spans="2:11" ht="30" x14ac:dyDescent="0.25">
      <c r="C1307" s="13">
        <v>1113225</v>
      </c>
      <c r="D1307" s="34">
        <v>1</v>
      </c>
      <c r="E1307" s="35" t="s">
        <v>1047</v>
      </c>
      <c r="F1307" s="13" t="s">
        <v>648</v>
      </c>
      <c r="G1307" s="13">
        <v>1</v>
      </c>
      <c r="H1307" s="43"/>
      <c r="I1307" s="43"/>
      <c r="J1307" s="44">
        <f xml:space="preserve"> $I$1307 + $H$1307</f>
        <v>0</v>
      </c>
      <c r="K1307" s="44">
        <f xml:space="preserve"> ROUND(($I$1307 + $H$1307) * $G$1307, 2)</f>
        <v>0</v>
      </c>
    </row>
    <row r="1308" spans="2:11" x14ac:dyDescent="0.25">
      <c r="H1308" s="45"/>
      <c r="I1308" s="45"/>
      <c r="J1308" s="46" t="s">
        <v>19</v>
      </c>
      <c r="K1308" s="47">
        <f>ROUND(ROUND(SUM($K$1307:$K$1307), 2)+ROUND(SUM($K$1294:$K$1305), 2)+ROUND(SUM($K$1273:$K$1292), 2)+ROUND(SUM($K$1261:$K$1271), 2)+ROUND(SUM($K$1246:$K$1259), 2)+ROUND(SUM($K$1224:$K$1244), 2)+ROUND(SUM($K$1204:$K$1222), 2)+ROUND(SUM($K$1162:$K$1202), 2)+ROUND(SUM($K$1129:$K$1160), 2)+ROUND(SUM($K$1096:$K$1127), 2)+ROUND(SUM($K$1073:$K$1094), 2)+ROUND(SUM($K$1048:$K$1071), 2)+ROUND(SUM($K$1014:$K$1046), 2)+ROUND(SUM($K$989:$K$1012), 2)+ROUND(SUM($K$936:$K$987), 2)+ROUND(SUM($K$885:$K$934), 2)+ROUND(SUM($K$864:$K$883), 2)+ROUND(SUM($K$845:$K$862), 2)+ROUND(SUM($K$798:$K$843), 2)+ROUND(SUM($K$793:$K$796), 2)+ROUND(SUM($K$784:$K$791), 2)+ROUND(SUM($K$774:$K$782), 2)+ROUND(SUM($K$754:$K$772), 2)+ROUND(SUM($K$748:$K$752), 2)+ROUND(SUM($K$738:$K$746), 2)+ROUND(SUM($K$724:$K$736), 2)+ROUND(SUM($K$714:$K$722), 2)+ROUND(SUM($K$671:$K$712), 2)+ROUND(SUM($K$633:$K$669), 2)+ROUND(SUM($K$615:$K$631), 2)+ROUND(SUM($K$585:$K$613), 2)+ROUND(SUM($K$548:$K$583), 2)+ROUND(SUM($K$510:$K$546), 2)+ROUND(SUM($K$470:$K$508), 2)+ROUND(SUM($K$454:$K$468), 2)+ROUND(SUM($K$425:$K$452), 2)+ROUND(SUM($K$342:$K$423), 2)+ROUND(SUM($K$303:$K$340), 2)+ROUND(SUM($K$269:$K$301), 2)+ROUND(SUM($K$243:$K$267), 2)+ROUND(SUM($K$241:$K$241), 2)+ROUND(SUM($K$23:$K$239), 2), 2)</f>
        <v>0</v>
      </c>
    </row>
    <row r="1309" spans="2:11" x14ac:dyDescent="0.25">
      <c r="H1309" s="47"/>
      <c r="I1309" s="47"/>
      <c r="J1309" s="46" t="s">
        <v>20</v>
      </c>
      <c r="K1309" s="47">
        <f>G15*IF(F16="այո", 0.2, 0)</f>
        <v>0</v>
      </c>
    </row>
    <row r="1310" spans="2:11" x14ac:dyDescent="0.25">
      <c r="H1310" s="47"/>
      <c r="I1310" s="47"/>
      <c r="J1310" s="46" t="s">
        <v>21</v>
      </c>
      <c r="K1310" s="47">
        <f>G15+G16</f>
        <v>0</v>
      </c>
    </row>
  </sheetData>
  <sheetProtection password="814B" sheet="1" objects="1" scenarios="1" selectLockedCells="1"/>
  <mergeCells count="12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  <mergeCell ref="E12:K12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I13:I21 I1:I11 H1:H11 H13:H14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r:id="rId1"/>
  <headerFooter scaleWithDoc="0" alignWithMargins="0">
    <oddFooter>&amp;LՀայտատու &amp;"Arial,Обычный"&amp;Y––––––––––––––&amp;Rէջ &amp;P &amp;N &amp;-ից&amp;CA-48AR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Areg Yeghiyan</cp:lastModifiedBy>
  <cp:lastPrinted>2017-02-15T11:58:36Z</cp:lastPrinted>
  <dcterms:created xsi:type="dcterms:W3CDTF">2017-02-14T12:51:06Z</dcterms:created>
  <dcterms:modified xsi:type="dcterms:W3CDTF">2023-09-11T13:25:32Z</dcterms:modified>
</cp:coreProperties>
</file>